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Spain\"/>
    </mc:Choice>
  </mc:AlternateContent>
  <xr:revisionPtr revIDLastSave="0" documentId="13_ncr:1_{9F7D72F9-4DE4-49F9-BF34-66F8B077DFF5}" xr6:coauthVersionLast="47" xr6:coauthVersionMax="47" xr10:uidLastSave="{00000000-0000-0000-0000-000000000000}"/>
  <workbookProtection workbookAlgorithmName="SHA-512" workbookHashValue="32h1+TMaPsQxfJjCw0X/h/MD6S+yZCm88UH60+07897sRb+CSTczwnATSRf72XVIrXQjCzDKERzlzHyxUSfmVg==" workbookSaltValue="OQeCcpGXg/nsYtNStkfgzQ==" workbookSpinCount="100000" lockStructure="1"/>
  <bookViews>
    <workbookView xWindow="-110" yWindow="-110" windowWidth="38620" windowHeight="21100" tabRatio="822" firstSheet="2" activeTab="2" xr2:uid="{00000000-000D-0000-FFFF-FFFF00000000}"/>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3" i="22" l="1"/>
  <c r="C47" i="22"/>
  <c r="B47" i="22"/>
  <c r="C46" i="22"/>
  <c r="B46" i="22"/>
  <c r="C45" i="22"/>
  <c r="B45" i="22"/>
  <c r="C44" i="22"/>
  <c r="B44" i="22"/>
  <c r="M43" i="22" s="1"/>
  <c r="C46" i="17"/>
  <c r="C45" i="17"/>
  <c r="C44" i="17"/>
  <c r="C43" i="17"/>
  <c r="O43" i="22" l="1"/>
  <c r="F18" i="12"/>
  <c r="E8" i="20"/>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F16" i="15"/>
  <c r="N42" i="17" l="1"/>
  <c r="O42" i="17" s="1"/>
  <c r="E38" i="12"/>
  <c r="I27" i="15" l="1"/>
  <c r="H18" i="12"/>
  <c r="E29" i="12"/>
  <c r="J27" i="15"/>
  <c r="J16" i="15"/>
  <c r="H16" i="15"/>
  <c r="G16" i="15"/>
  <c r="E16" i="15" l="1"/>
  <c r="J11" i="15"/>
  <c r="I11" i="15"/>
  <c r="E27" i="15"/>
  <c r="E36" i="15"/>
  <c r="C37" i="26"/>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E5" i="28" l="1"/>
  <c r="D5" i="28"/>
  <c r="A5" i="28"/>
  <c r="B5" i="28"/>
  <c r="B4" i="28"/>
  <c r="A4" i="28"/>
  <c r="C27" i="21" l="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8" i="12" l="1"/>
  <c r="J13" i="12" s="1"/>
  <c r="G18" i="12"/>
  <c r="D4" i="28" l="1"/>
  <c r="E18" i="12"/>
  <c r="E4" i="28" s="1"/>
</calcChain>
</file>

<file path=xl/sharedStrings.xml><?xml version="1.0" encoding="utf-8"?>
<sst xmlns="http://schemas.openxmlformats.org/spreadsheetml/2006/main" count="882" uniqueCount="302">
  <si>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</si>
  <si>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</si>
  <si>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</si>
  <si>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</si>
  <si>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</si>
  <si>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</si>
  <si>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</si>
  <si>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</si>
  <si>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</si>
  <si>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</si>
  <si>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</si>
  <si>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Data on fishing gear containing plastic placed on the market, as detailed in Annex 1, part A, of the Commission Implementing Decision (EU) 2021/958.</t>
  </si>
  <si>
    <t>Fishing gear-Collected</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</si>
  <si>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</si>
  <si>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</si>
  <si>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</si>
  <si>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</si>
  <si>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</si>
  <si>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</si>
  <si>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</si>
  <si>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</si>
  <si>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</si>
  <si>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</si>
  <si>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</si>
  <si>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QC1,2-Collected</t>
  </si>
  <si>
    <t>General information and description of the parties involved in the data collection, for waste fishing gear collected, as detailed in the Quality Check report within Annex 2, part III, sections 1 and 2 of the Commission Implementing Decision (EU) 2021/958.</t>
  </si>
  <si>
    <t>QC3.1-Collected</t>
  </si>
  <si>
    <t>Specifications of methods and sources, for waste fishing gear collected, as detailed in the Quality Check report within Annex 2, part III, section 3.1 of the Commission Implementing Decision (EU) 2021/958.</t>
  </si>
  <si>
    <t>QC3.2-Collected</t>
  </si>
  <si>
    <t>Specification of conversion factors, for waste fishing gear collected, as detailed in the Quality Check report within Annex 2, part III, section 3.2 of the Commission Implementing Decision (EU) 2021/958.</t>
  </si>
  <si>
    <t>QC4-Collected</t>
  </si>
  <si>
    <t>Accuracy of the data, for waste fishing gear collected, as detailed in the Quality Check report within Annex 2, part III, section 4 of the Commission Implementing Decision (EU) 2021/958.</t>
  </si>
  <si>
    <t>QC5,6,7-Collected</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</si>
  <si>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</si>
  <si>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</si>
  <si>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v1.2</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</si>
  <si>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</si>
  <si>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</si>
  <si>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</si>
  <si>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</si>
  <si>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</si>
  <si>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</si>
  <si>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Spain</t>
  </si>
  <si>
    <t>REFERENCE YEAR:</t>
  </si>
  <si>
    <t>2023</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</si>
  <si>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</si>
  <si>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</si>
  <si>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</si>
  <si>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</si>
  <si>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</si>
  <si>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</si>
  <si>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</si>
  <si>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</si>
  <si>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</si>
  <si>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</si>
  <si>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</si>
  <si>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</si>
  <si>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</si>
  <si>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</si>
  <si>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</si>
  <si>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</si>
  <si>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</si>
  <si>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</si>
  <si>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</si>
  <si>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</si>
  <si>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</si>
  <si>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</si>
  <si>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</si>
  <si>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</si>
  <si>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</si>
  <si>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</si>
  <si>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</si>
  <si>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</si>
  <si>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</si>
  <si>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</si>
  <si>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</si>
  <si>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</si>
  <si>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</si>
  <si>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</si>
  <si>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</si>
  <si>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</si>
  <si>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</si>
  <si>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</si>
  <si>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</si>
  <si>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</si>
  <si>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</si>
  <si>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</si>
  <si>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</si>
  <si>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</si>
  <si>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</si>
  <si>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</si>
  <si>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</si>
  <si>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</si>
  <si>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Ministry for the Ecological Transition and the Demographic Challenge</t>
  </si>
  <si>
    <t>Contact name:</t>
  </si>
  <si>
    <t>Contact email:</t>
  </si>
  <si>
    <t>Phone number:</t>
  </si>
  <si>
    <t>Reference year:</t>
  </si>
  <si>
    <t>Delivery date:</t>
  </si>
  <si>
    <t>Version:</t>
  </si>
  <si>
    <t>1.2</t>
  </si>
  <si>
    <t>Link to data publication by the Member State (if any):</t>
  </si>
  <si>
    <t>No publications have been made.</t>
  </si>
  <si>
    <t>2. Description of the parties involved in the data collection</t>
  </si>
  <si>
    <t>Name of institution</t>
  </si>
  <si>
    <t>Description of key responsibilities</t>
  </si>
  <si>
    <t>Data collection and oficial communications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</si>
  <si>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</si>
  <si>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</si>
  <si>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</si>
  <si>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</si>
  <si>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</si>
  <si>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</si>
  <si>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</si>
  <si>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</si>
  <si>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t>No</t>
  </si>
  <si>
    <t>&lt; Please select &gt;</t>
  </si>
  <si>
    <r>
      <t xml:space="preserve">Surveys (census or sampling) </t>
    </r>
    <r>
      <rPr>
        <b/>
        <sz val="11"/>
        <color rgb="FF009591"/>
        <rFont val="Calibri"/>
        <family val="2"/>
        <scheme val="minor"/>
      </rPr>
      <t>[Please provide further details in section 4.1 within worksheet "QC4-PoM"]</t>
    </r>
  </si>
  <si>
    <t>Yes</t>
  </si>
  <si>
    <t>1</t>
  </si>
  <si>
    <t>Trade statistics (e.g. using Prodcom or Comext data)</t>
  </si>
  <si>
    <t>Extended producer responsibility (EPR) scheme</t>
  </si>
  <si>
    <t>Gear producers/traders</t>
  </si>
  <si>
    <t>2</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</si>
  <si>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</si>
  <si>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</si>
  <si>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</si>
  <si>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</si>
  <si>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</si>
  <si>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</si>
  <si>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</si>
  <si>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</si>
  <si>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</si>
  <si>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</si>
  <si>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</si>
  <si>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</si>
  <si>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</si>
  <si>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Not necessary</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</si>
  <si>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</si>
  <si>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</si>
  <si>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</si>
  <si>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</si>
  <si>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</si>
  <si>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</si>
  <si>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</si>
  <si>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</si>
  <si>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</si>
  <si>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</si>
  <si>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</si>
  <si>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</si>
  <si>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2025</t>
  </si>
  <si>
    <t>75</t>
  </si>
  <si>
    <t>Not applicable</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</si>
  <si>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</si>
  <si>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</si>
  <si>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</si>
  <si>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</si>
  <si>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</si>
  <si>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</si>
  <si>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</si>
  <si>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</si>
  <si>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One result was given in units, so it was not possible to include it because the mass of the sold gear was not known.</t>
  </si>
  <si>
    <t>Processing</t>
  </si>
  <si>
    <t>Non-response</t>
  </si>
  <si>
    <t>Estimates</t>
  </si>
  <si>
    <t>4.3. Differences from previous year’s data</t>
  </si>
  <si>
    <t>ADDED FOR YOUR INFORMATION</t>
  </si>
  <si>
    <t>Significant methodological changes in the calculation method for the current reference year, if any (please include in particular retrospective revisions, their nature and whether a break-flag is required for a certain year).</t>
  </si>
  <si>
    <t>Number</t>
  </si>
  <si>
    <t>Reported value 2022</t>
  </si>
  <si>
    <t>Reported value 2023</t>
  </si>
  <si>
    <t>Variation (%)</t>
  </si>
  <si>
    <t>Placed on the market - total</t>
  </si>
  <si>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</si>
  <si>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</si>
  <si>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</si>
  <si>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</si>
  <si>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</si>
  <si>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</si>
  <si>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</si>
  <si>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</si>
  <si>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</si>
  <si>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</si>
  <si>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</si>
  <si>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</si>
  <si>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</si>
  <si>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</si>
  <si>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</si>
  <si>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</si>
  <si>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</si>
  <si>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</si>
  <si>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0</t>
  </si>
  <si>
    <t>Spain has not made publications on this topic yet.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</si>
  <si>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</si>
  <si>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</si>
  <si>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</si>
  <si>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</si>
  <si>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</si>
  <si>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</si>
  <si>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</si>
  <si>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</si>
  <si>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</si>
  <si>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1.1</t>
  </si>
  <si>
    <r>
      <t xml:space="preserve">Surveys (census or sampling) </t>
    </r>
    <r>
      <rPr>
        <b/>
        <sz val="11"/>
        <color rgb="FF009591"/>
        <rFont val="Calibri"/>
        <family val="2"/>
        <scheme val="minor"/>
      </rPr>
      <t>[Please provide further details in section 4.1 within worksheet "QC4-Separ.Coll."]</t>
    </r>
  </si>
  <si>
    <t>Ports</t>
  </si>
  <si>
    <t>3</t>
  </si>
  <si>
    <t>Waste management operators</t>
  </si>
  <si>
    <t>4</t>
  </si>
  <si>
    <t>5</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</si>
  <si>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</si>
  <si>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</si>
  <si>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</si>
  <si>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</si>
  <si>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t>80</t>
  </si>
  <si>
    <t>Aquaculture (cages)</t>
  </si>
  <si>
    <t>90</t>
  </si>
  <si>
    <t>The survey was sent to all the contacts that were found, causing some troubles between ports and their communities. For future reports, the survey will only be sent to the portuary authority of the autonomous community.</t>
  </si>
  <si>
    <t xml:space="preserve">84% of the spanish ports are covered in the total quantity of fishing gear recover. 42% of State ports reported information. </t>
  </si>
  <si>
    <t>Some of the results were given in kilos.</t>
  </si>
  <si>
    <t>Three autonomous communities have not answered the survey (Málaga, Asturias and Comunidad Valenciana).</t>
  </si>
  <si>
    <t>It is possible that, in some ports, foreign fishers deposit their fishing gear waste. It also happens the other way aorund, national vessels can discard their gears in other countries, causing an imbalance in the quantity of fishing gear placed on market and collected.</t>
  </si>
  <si>
    <t>Only a few aquaculture companies have answered the survey. These work only with cages, there is no information available about long-lines.</t>
  </si>
  <si>
    <t>Waste Collected - Plastic and non-plastic (in fishing gear containing plastic)</t>
  </si>
  <si>
    <t>Gravity Wave made a cross-check verification with the information received from State Ports.</t>
  </si>
  <si>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</si>
  <si>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</si>
  <si>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</si>
  <si>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</si>
  <si>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</si>
  <si>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</si>
  <si>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ConfidentialityPoM</t>
  </si>
  <si>
    <t>ConfidentialitySepColl</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</si>
  <si>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</si>
  <si>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</si>
  <si>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</si>
  <si>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</si>
  <si>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</si>
  <si>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</si>
  <si>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</si>
  <si>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</si>
  <si>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QC1,2-Separ.Coll.</t>
  </si>
  <si>
    <t>QC3.1-Separ.Coll.</t>
  </si>
  <si>
    <t>QC3.2-Separ.Coll.</t>
  </si>
  <si>
    <t>QC4-Separ.Coll.</t>
  </si>
  <si>
    <t>QC5,6,7-Separ.Coll.</t>
  </si>
  <si>
    <r>
      <t xml:space="preserve">Annex 1.A. Format for the reporting of data on fishing gear containing plastic </t>
    </r>
    <r>
      <rPr>
        <b/>
        <u/>
        <sz val="14"/>
        <color rgb="FF000000"/>
        <rFont val="Calibri"/>
        <family val="2"/>
        <scheme val="minor"/>
      </rPr>
      <t>PLACED ON THE MARKET</t>
    </r>
  </si>
  <si>
    <t>(A+B+C+D+E)</t>
  </si>
  <si>
    <t>Austria</t>
  </si>
  <si>
    <t>Belgium</t>
  </si>
  <si>
    <t>Bulgaria</t>
  </si>
  <si>
    <t>Croatia</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</si>
  <si>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</si>
  <si>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</si>
  <si>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</si>
  <si>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</si>
  <si>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</si>
  <si>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</si>
  <si>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</si>
  <si>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</si>
  <si>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</si>
  <si>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</si>
  <si>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</si>
  <si>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</si>
  <si>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</si>
  <si>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</si>
  <si>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</si>
  <si>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</si>
  <si>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</si>
  <si>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</si>
  <si>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</si>
  <si>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</si>
  <si>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</si>
  <si>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</si>
  <si>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</si>
  <si>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Sweden</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</si>
  <si>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</si>
  <si>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Countries</t>
  </si>
  <si>
    <t>Yes/No</t>
  </si>
  <si>
    <t>Sheets PoM</t>
  </si>
  <si>
    <t>Sheet Separ.Coll.</t>
  </si>
  <si>
    <t>Fishing gear-Separ.Coll.</t>
  </si>
  <si>
    <t>Liechtenstein</t>
  </si>
  <si>
    <t xml:space="preserve">Only 25% aprox of the producers have answered the survey. </t>
  </si>
  <si>
    <t>The survey was sent to all the potential producers that were identified previously (aprox 130). It is possible that some producers were not identified and, therefore, did not received the survey. No data have been collected from foreign companies.</t>
  </si>
  <si>
    <t>Surveys addressed to fishing gear producers established in Spain</t>
  </si>
  <si>
    <t>In cases where surveys were not completed, direct communication was initiated with the producers, and the information provided via email or during meetings was subsequently used</t>
  </si>
  <si>
    <t xml:space="preserve">fishing gear producers established in Spain </t>
  </si>
  <si>
    <t xml:space="preserve">Tons of FG placed on the market </t>
  </si>
  <si>
    <t>95% of identified FG producers</t>
  </si>
  <si>
    <t>DK/NA</t>
  </si>
  <si>
    <t>The survey was conducted using the EU Survey platform. Producers were requested to report the tonnes of fishing gear placed on the market—disaggregated by material (plastic, metal, and rubber)—as well as the types of buyers to whom they sell their products (e.g., fishers, retail shops, etc.)."</t>
  </si>
  <si>
    <t>In cases where surveys were not completed, direct communication was initiated with the port authorities, and the information provided via email or during meetings was subsequently used</t>
  </si>
  <si>
    <t>In Spain, certain fishing gear producers are also involved in the collection of end-of-life gear, either for recycling or for resale.</t>
  </si>
  <si>
    <t>The majority of the information we have reported originates from a private company that operates collection containers in several Mediterranean ports and collects end-of-life fishing gear for the purpose of creating new products</t>
  </si>
  <si>
    <t>Some aquaculture companies provided information on the quantities of fishing gear discarded at their facilities. The survey was conducted using the EU Survey platform</t>
  </si>
  <si>
    <t>Surveys addressed to spanish port authorities. The survey was conducted using the EU Survey platform</t>
  </si>
  <si>
    <t xml:space="preserve">Ports Authorities </t>
  </si>
  <si>
    <t>Tons of FG collected</t>
  </si>
  <si>
    <t>The survey was distributed to all ports across Spain. Respondents were given the option to choose the level of detail in their responses—whether by port, province, or autonomous community. The questionnaire also included items related to port reception facilities and the methods employed for the collection of waste fishing gear."</t>
  </si>
  <si>
    <t>The survey was distributed to APROMAR who resent the survey to the associated aquaculture companies. The survey contained questions about the quantity of fishing gear discarded annually and separated by materials (plastic, metal, rubber) and some questions about the proccess of discarding the waste.</t>
  </si>
  <si>
    <t>In order to avoid data duplication—since information was received from both ports and waste management operators—all results were reviewed by the technical support team prior to being included in this document.</t>
  </si>
  <si>
    <t xml:space="preserve">Data reported in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</si>
</sst>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2">
    <xf numFmtId="0" fontId="0" fillId="0" borderId="0"/>
    <xf numFmtId="9" fontId="30" fillId="0" borderId="0" applyFont="0" applyFill="0" applyBorder="0" applyAlignment="0" applyProtection="0"/>
  </cellStyleXfs>
  <cellXfs count="268">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49" fontId="0" fillId="9" borderId="8" xfId="0" quotePrefix="1" applyNumberFormat="1" applyFill="1" applyBorder="1" applyAlignment="1" applyProtection="1">
      <alignment horizontal="left" vertical="center" wrapText="1"/>
      <protection locked="0"/>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5" fillId="5" borderId="7" xfId="0" applyNumberFormat="1" applyFont="1" applyFill="1" applyBorder="1" applyAlignment="1">
      <alignment horizontal="center" vertical="center" wrapText="1"/>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0" fillId="10" borderId="29" xfId="0" applyNumberFormat="1" applyFill="1" applyBorder="1" applyAlignment="1" applyProtection="1">
      <alignment horizontal="left" vertical="center" wrapText="1"/>
      <protection locked="0"/>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9" fillId="8" borderId="57" xfId="0" applyNumberFormat="1" applyFont="1" applyFill="1" applyBorder="1" applyAlignment="1">
      <alignment horizontal="left" vertical="center" wrapText="1"/>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0" fillId="10" borderId="11" xfId="0" applyNumberFormat="1" applyFill="1" applyBorder="1" applyAlignment="1" applyProtection="1">
      <alignment horizontal="left" vertical="center" wrapText="1"/>
      <protection locked="0"/>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28" fillId="11" borderId="13" xfId="0" applyNumberFormat="1" applyFont="1" applyFill="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10" xfId="0" applyNumberFormat="1" applyFont="1" applyFill="1" applyBorder="1" applyAlignment="1">
      <alignment horizontal="left" vertical="center"/>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left" vertical="center" wrapText="1"/>
    </xf>
    <xf numFmtId="49" fontId="5" fillId="5" borderId="7" xfId="0" applyNumberFormat="1" applyFont="1" applyFill="1" applyBorder="1" applyAlignment="1">
      <alignment horizontal="left" vertical="center" wrapText="1"/>
    </xf>
    <xf numFmtId="49" fontId="5" fillId="5" borderId="21"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2" fillId="4" borderId="7" xfId="0" applyNumberFormat="1" applyFont="1" applyFill="1" applyBorder="1" applyAlignment="1">
      <alignment horizontal="left" vertical="center" wrapText="1"/>
    </xf>
    <xf numFmtId="0" fontId="10" fillId="13" borderId="5" xfId="0" applyFont="1" applyFill="1" applyBorder="1" applyAlignment="1">
      <alignment horizontal="left"/>
    </xf>
    <xf numFmtId="0" fontId="5" fillId="14" borderId="37" xfId="0" applyFont="1" applyFill="1" applyBorder="1" applyAlignment="1">
      <alignment horizontal="left" wrapText="1"/>
    </xf>
    <xf numFmtId="0" fontId="5" fillId="14" borderId="0" xfId="0" applyFont="1" applyFill="1" applyAlignment="1">
      <alignment horizontal="left" wrapText="1"/>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2">
    <cellStyle name="Normal" xfId="0" builtinId="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22"/>
  <sheetViews>
    <sheetView zoomScale="70" zoomScaleNormal="70" workbookViewId="0">
      <selection activeCell="B10" sqref="B10:C10"/>
    </sheetView>
  </sheetViews>
  <sheetFormatPr defaultColWidth="9.1796875" defaultRowHeight="14.5" x14ac:dyDescent="0.35"/>
  <cols>
    <col min="1" max="1" width="8.81640625" style="2"/>
    <col min="2" max="2" width="39" customWidth="1"/>
    <col min="3" max="3" width="129.1796875" customWidth="1"/>
  </cols>
  <sheetData>
    <row r="1" spans="1:67" s="2" customFormat="1" x14ac:dyDescent="0.35"/>
    <row r="2" spans="1:67" ht="54" customHeight="1" x14ac:dyDescent="0.35">
      <c r="B2" s="182" t="s">
        <v>0</v>
      </c>
      <c r="C2" s="18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 customHeight="1" x14ac:dyDescent="0.35">
      <c r="B3" s="183" t="s">
        <v>1</v>
      </c>
      <c r="C3" s="183"/>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84" t="s">
        <v>2</v>
      </c>
      <c r="C4" s="18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85" t="s">
        <v>3</v>
      </c>
      <c r="C6" s="18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86" t="s">
        <v>4</v>
      </c>
      <c r="C7" s="187"/>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85" t="s">
        <v>5</v>
      </c>
      <c r="C9" s="185"/>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79" t="s">
        <v>6</v>
      </c>
      <c r="C10" s="180"/>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81" t="s">
        <v>7</v>
      </c>
      <c r="C12" s="181"/>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12</v>
      </c>
      <c r="C15" s="14"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14</v>
      </c>
      <c r="C16" s="14"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16</v>
      </c>
      <c r="C17" s="14"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18</v>
      </c>
      <c r="C18" s="14"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20</v>
      </c>
      <c r="C19" s="14"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22</v>
      </c>
      <c r="C20" s="14" t="s">
        <v>23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24</v>
      </c>
      <c r="C21" s="14" t="s">
        <v>25</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26</v>
      </c>
      <c r="C22" s="14" t="s">
        <v>27</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28</v>
      </c>
      <c r="C23" s="14" t="s">
        <v>29</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30</v>
      </c>
      <c r="C24" s="14" t="s">
        <v>31</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32</v>
      </c>
      <c r="C25" s="14" t="s">
        <v>33</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34</v>
      </c>
      <c r="C28" s="37" t="s">
        <v>35</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qQdm2TeDd9171yUhqNbItPATkdlShSvMczLaJaaq+Z3uW7z2ja4xyB/GTSzn7Rs/OSh88KMJxBarLLoXNfpfjQ==" saltValue="rxCkQ4EyQmYrbdjcIeQMY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RA560"/>
  <sheetViews>
    <sheetView topLeftCell="A34" zoomScale="85" zoomScaleNormal="85" workbookViewId="0">
      <selection activeCell="P13" sqref="P13"/>
    </sheetView>
  </sheetViews>
  <sheetFormatPr defaultColWidth="9.1796875" defaultRowHeight="14.5" x14ac:dyDescent="0.35"/>
  <cols>
    <col min="1" max="1" width="8.81640625" style="43" customWidth="1"/>
    <col min="2" max="2" width="18.1796875" style="43" customWidth="1"/>
    <col min="3" max="3" width="9.1796875" style="44"/>
    <col min="4" max="4" width="35.26953125" style="47" customWidth="1"/>
    <col min="5" max="5" width="41.26953125" style="47" customWidth="1"/>
    <col min="6" max="6" width="19.26953125" style="44" customWidth="1"/>
    <col min="7" max="7" width="25.26953125" style="44" customWidth="1"/>
    <col min="8" max="10" width="18.7265625" style="44" customWidth="1"/>
    <col min="11" max="11" width="15.7265625" style="44" customWidth="1"/>
    <col min="12" max="16384" width="9.17968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91" t="s">
        <v>36</v>
      </c>
      <c r="E2" s="20" t="s">
        <v>37</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91"/>
      <c r="E3" s="7" t="s">
        <v>38</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36" t="s">
        <v>39</v>
      </c>
      <c r="E5" s="137"/>
      <c r="F5" s="137"/>
      <c r="G5" s="137"/>
      <c r="H5" s="137"/>
      <c r="I5" s="137"/>
      <c r="J5" s="138"/>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5" customHeight="1" thickBot="1" x14ac:dyDescent="0.4">
      <c r="A6" s="57"/>
      <c r="B6" s="57"/>
      <c r="C6" s="57"/>
      <c r="D6" s="198" t="s">
        <v>40</v>
      </c>
      <c r="E6" s="199"/>
      <c r="F6" s="199"/>
      <c r="G6" s="199"/>
      <c r="H6" s="199"/>
      <c r="I6" s="199"/>
      <c r="J6" s="200"/>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15" customHeight="1" thickBot="1" x14ac:dyDescent="0.4">
      <c r="A7" s="57"/>
      <c r="B7" s="57"/>
      <c r="C7" s="57"/>
      <c r="D7" s="59" t="s">
        <v>41</v>
      </c>
      <c r="E7" s="38" t="s">
        <v>42</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43</v>
      </c>
      <c r="E8" s="38" t="s">
        <v>44</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45</v>
      </c>
      <c r="E10" s="193" t="s">
        <v>46</v>
      </c>
      <c r="F10" s="194"/>
      <c r="G10" s="194"/>
      <c r="H10" s="194"/>
      <c r="I10" s="194"/>
      <c r="J10" s="195"/>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92" t="s">
        <v>47</v>
      </c>
      <c r="F11" s="196"/>
      <c r="G11" s="196"/>
      <c r="H11" s="196"/>
      <c r="I11" s="189" t="s">
        <v>48</v>
      </c>
      <c r="J11" s="189" t="s">
        <v>49</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50</v>
      </c>
      <c r="C12" s="51" t="s">
        <v>51</v>
      </c>
      <c r="D12" s="57"/>
      <c r="E12" s="192"/>
      <c r="F12" s="197"/>
      <c r="G12" s="197"/>
      <c r="H12" s="197"/>
      <c r="I12" s="190"/>
      <c r="J12" s="190"/>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5" customHeight="1" thickBot="1" x14ac:dyDescent="0.4">
      <c r="A13" s="57"/>
      <c r="B13" s="95" t="str">
        <f>IF($E$7="&lt; Please select &gt;","&lt; Not selected &gt;",$E$7)</f>
        <v>Spain</v>
      </c>
      <c r="C13" s="52" t="str">
        <f>E$8</f>
        <v>2023</v>
      </c>
      <c r="D13" s="53" t="s">
        <v>52</v>
      </c>
      <c r="E13" s="54">
        <v>6732.25</v>
      </c>
      <c r="F13" s="57"/>
      <c r="G13" s="57"/>
      <c r="H13" s="57"/>
      <c r="I13" s="48">
        <f>I29+I38</f>
        <v>0</v>
      </c>
      <c r="J13" s="48">
        <f>J18+J29+J38</f>
        <v>0</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5" customHeight="1" thickBot="1" x14ac:dyDescent="0.4">
      <c r="A15" s="57"/>
      <c r="B15" s="57"/>
      <c r="C15" s="57"/>
      <c r="D15" s="57"/>
      <c r="E15" s="193" t="s">
        <v>53</v>
      </c>
      <c r="F15" s="194"/>
      <c r="G15" s="194"/>
      <c r="H15" s="194"/>
      <c r="I15" s="194"/>
      <c r="J15" s="195"/>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15" customHeight="1" thickBot="1" x14ac:dyDescent="0.4">
      <c r="A16" s="57"/>
      <c r="B16" s="57"/>
      <c r="C16" s="57"/>
      <c r="D16" s="62"/>
      <c r="E16" s="192" t="s">
        <v>54</v>
      </c>
      <c r="F16" s="189" t="s">
        <v>55</v>
      </c>
      <c r="G16" s="189" t="s">
        <v>56</v>
      </c>
      <c r="H16" s="189" t="s">
        <v>57</v>
      </c>
      <c r="I16" s="63"/>
      <c r="J16" s="189" t="s">
        <v>58</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50</v>
      </c>
      <c r="C17" s="51" t="s">
        <v>51</v>
      </c>
      <c r="D17" s="57"/>
      <c r="E17" s="192"/>
      <c r="F17" s="190"/>
      <c r="G17" s="190"/>
      <c r="H17" s="190"/>
      <c r="I17" s="63"/>
      <c r="J17" s="190"/>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Spain</v>
      </c>
      <c r="C18" s="52" t="str">
        <f t="shared" ref="C18:C24" si="1">E$8</f>
        <v>2023</v>
      </c>
      <c r="D18" s="53" t="s">
        <v>59</v>
      </c>
      <c r="E18" s="55">
        <f>SUM(F18,G18,H18,J18)</f>
        <v>0</v>
      </c>
      <c r="F18" s="55">
        <f>SUM(F19:F24)</f>
        <v>0</v>
      </c>
      <c r="G18" s="55">
        <f>SUM(G19:G24)</f>
        <v>0</v>
      </c>
      <c r="H18" s="55">
        <f>SUM(H19:H24)</f>
        <v>0</v>
      </c>
      <c r="I18" s="64"/>
      <c r="J18" s="55">
        <f>SUM(J19:J24)</f>
        <v>0</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Spain</v>
      </c>
      <c r="C19" s="52" t="str">
        <f t="shared" si="1"/>
        <v>2023</v>
      </c>
      <c r="D19" s="36" t="s">
        <v>60</v>
      </c>
      <c r="E19" s="64"/>
      <c r="F19" s="55"/>
      <c r="G19" s="55"/>
      <c r="H19" s="55"/>
      <c r="I19" s="64"/>
      <c r="J19" s="55"/>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Spain</v>
      </c>
      <c r="C20" s="52" t="str">
        <f t="shared" si="1"/>
        <v>2023</v>
      </c>
      <c r="D20" s="36" t="s">
        <v>61</v>
      </c>
      <c r="E20" s="64"/>
      <c r="F20" s="55"/>
      <c r="G20" s="55"/>
      <c r="H20" s="55"/>
      <c r="I20" s="64"/>
      <c r="J20" s="55"/>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Spain</v>
      </c>
      <c r="C21" s="52" t="str">
        <f t="shared" si="1"/>
        <v>2023</v>
      </c>
      <c r="D21" s="36" t="s">
        <v>62</v>
      </c>
      <c r="E21" s="64"/>
      <c r="F21" s="55"/>
      <c r="G21" s="55"/>
      <c r="H21" s="55"/>
      <c r="I21" s="64"/>
      <c r="J21" s="55"/>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Spain</v>
      </c>
      <c r="C22" s="52" t="str">
        <f t="shared" si="1"/>
        <v>2023</v>
      </c>
      <c r="D22" s="36" t="s">
        <v>63</v>
      </c>
      <c r="E22" s="64"/>
      <c r="F22" s="55"/>
      <c r="G22" s="55"/>
      <c r="H22" s="55"/>
      <c r="I22" s="64"/>
      <c r="J22" s="55"/>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Spain</v>
      </c>
      <c r="C23" s="52" t="str">
        <f t="shared" si="1"/>
        <v>2023</v>
      </c>
      <c r="D23" s="36" t="s">
        <v>64</v>
      </c>
      <c r="E23" s="64"/>
      <c r="F23" s="55"/>
      <c r="G23" s="55"/>
      <c r="H23" s="55"/>
      <c r="I23" s="64"/>
      <c r="J23" s="55"/>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Spain</v>
      </c>
      <c r="C24" s="52" t="str">
        <f t="shared" si="1"/>
        <v>2023</v>
      </c>
      <c r="D24" s="36" t="s">
        <v>65</v>
      </c>
      <c r="E24" s="64"/>
      <c r="F24" s="55"/>
      <c r="G24" s="55"/>
      <c r="H24" s="55"/>
      <c r="I24" s="64"/>
      <c r="J24" s="55"/>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5" customHeight="1" thickBot="1" x14ac:dyDescent="0.4">
      <c r="A26" s="57"/>
      <c r="B26" s="57"/>
      <c r="C26" s="57"/>
      <c r="D26" s="57"/>
      <c r="E26" s="193" t="s">
        <v>66</v>
      </c>
      <c r="F26" s="194"/>
      <c r="G26" s="194"/>
      <c r="H26" s="194"/>
      <c r="I26" s="194"/>
      <c r="J26" s="195"/>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0.9" customHeight="1" thickBot="1" x14ac:dyDescent="0.4">
      <c r="A27" s="57"/>
      <c r="B27" s="57"/>
      <c r="C27" s="57"/>
      <c r="D27" s="62"/>
      <c r="E27" s="192" t="s">
        <v>67</v>
      </c>
      <c r="F27" s="57"/>
      <c r="G27" s="57"/>
      <c r="H27" s="57"/>
      <c r="I27" s="189" t="s">
        <v>68</v>
      </c>
      <c r="J27" s="189" t="s">
        <v>69</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5" customHeight="1" thickBot="1" x14ac:dyDescent="0.4">
      <c r="A28" s="57"/>
      <c r="B28" s="51" t="s">
        <v>50</v>
      </c>
      <c r="C28" s="51" t="s">
        <v>51</v>
      </c>
      <c r="D28" s="57"/>
      <c r="E28" s="192"/>
      <c r="F28" s="57"/>
      <c r="G28" s="57"/>
      <c r="H28" s="57"/>
      <c r="I28" s="190"/>
      <c r="J28" s="190"/>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Spain</v>
      </c>
      <c r="C29" s="52" t="str">
        <f>E$8</f>
        <v>2023</v>
      </c>
      <c r="D29" s="53" t="s">
        <v>70</v>
      </c>
      <c r="E29" s="55">
        <f>SUM(I29:J29)</f>
        <v>0</v>
      </c>
      <c r="F29" s="64"/>
      <c r="G29" s="64"/>
      <c r="H29" s="64"/>
      <c r="I29" s="55"/>
      <c r="J29" s="55"/>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Spain</v>
      </c>
      <c r="C30" s="52" t="str">
        <f>E$8</f>
        <v>2023</v>
      </c>
      <c r="D30" s="36" t="s">
        <v>71</v>
      </c>
      <c r="E30" s="64"/>
      <c r="F30" s="64"/>
      <c r="G30" s="64"/>
      <c r="H30" s="64"/>
      <c r="I30" s="55"/>
      <c r="J30" s="55"/>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Spain</v>
      </c>
      <c r="C31" s="52" t="str">
        <f>E$8</f>
        <v>2023</v>
      </c>
      <c r="D31" s="36" t="s">
        <v>72</v>
      </c>
      <c r="E31" s="64"/>
      <c r="F31" s="64"/>
      <c r="G31" s="64"/>
      <c r="H31" s="64"/>
      <c r="I31" s="55"/>
      <c r="J31" s="55"/>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Spain</v>
      </c>
      <c r="C32" s="52" t="str">
        <f>E$8</f>
        <v>2023</v>
      </c>
      <c r="D32" s="36" t="s">
        <v>73</v>
      </c>
      <c r="E32" s="64"/>
      <c r="F32" s="64"/>
      <c r="G32" s="64"/>
      <c r="H32" s="64"/>
      <c r="I32" s="55"/>
      <c r="J32" s="55"/>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Spain</v>
      </c>
      <c r="C33" s="52" t="str">
        <f>E$8</f>
        <v>2023</v>
      </c>
      <c r="D33" s="36" t="s">
        <v>74</v>
      </c>
      <c r="E33" s="64"/>
      <c r="F33" s="64"/>
      <c r="G33" s="64"/>
      <c r="H33" s="64"/>
      <c r="I33" s="55"/>
      <c r="J33" s="55"/>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93" t="s">
        <v>75</v>
      </c>
      <c r="F35" s="194"/>
      <c r="G35" s="194"/>
      <c r="H35" s="194"/>
      <c r="I35" s="194"/>
      <c r="J35" s="195"/>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92" t="s">
        <v>76</v>
      </c>
      <c r="F36" s="57"/>
      <c r="G36" s="57"/>
      <c r="H36" s="57"/>
      <c r="I36" s="189" t="s">
        <v>77</v>
      </c>
      <c r="J36" s="189" t="s">
        <v>78</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92"/>
      <c r="F37" s="57"/>
      <c r="G37" s="57"/>
      <c r="H37" s="57"/>
      <c r="I37" s="190"/>
      <c r="J37" s="190"/>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79</v>
      </c>
      <c r="E38" s="55">
        <f>SUM(I38:J38)</f>
        <v>0</v>
      </c>
      <c r="F38" s="64"/>
      <c r="G38" s="64"/>
      <c r="H38" s="64"/>
      <c r="I38" s="55"/>
      <c r="J38" s="55"/>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80</v>
      </c>
      <c r="E40" s="188" t="s">
        <v>81</v>
      </c>
      <c r="F40" s="188"/>
      <c r="G40" s="188"/>
      <c r="H40" s="188"/>
      <c r="I40" s="188"/>
      <c r="J40" s="188"/>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5" customHeight="1" x14ac:dyDescent="0.35">
      <c r="A41" s="57"/>
      <c r="B41" s="57"/>
      <c r="C41" s="57"/>
      <c r="D41" s="56" t="s">
        <v>82</v>
      </c>
      <c r="E41" s="188" t="s">
        <v>83</v>
      </c>
      <c r="F41" s="188"/>
      <c r="G41" s="188"/>
      <c r="H41" s="188"/>
      <c r="I41" s="188"/>
      <c r="J41" s="188"/>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algorithmName="SHA-512" hashValue="XHduZWqyPWp6mRVJhzoLI7HI9UeILgK0bvzaCiMt00Odps6MgPMblTXG/lUZdZsW3fmdYdSImSl1+pFPV687tw==" saltValue="Z5t0SX2zzR0t4Fir00IOPw==" spinCount="100000" sheet="1" insertHyperlinks="0"/>
  <mergeCells count="26">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 ref="E41:J41"/>
    <mergeCell ref="J11:J12"/>
    <mergeCell ref="G16:G17"/>
    <mergeCell ref="H16:H17"/>
    <mergeCell ref="J16:J17"/>
    <mergeCell ref="I27:I28"/>
    <mergeCell ref="J27:J28"/>
    <mergeCell ref="I36:I37"/>
    <mergeCell ref="J36:J37"/>
    <mergeCell ref="E40:J40"/>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00000000-0002-0000-0100-000000000000}"/>
    <dataValidation allowBlank="1" showInputMessage="1" prompt="This cell considers the following sum: I+K. You can introduce values for these items below. If you do not have such breakdown data, you can introduce directly the value in this cell." sqref="I13" xr:uid="{00000000-0002-0000-0100-000001000000}"/>
    <dataValidation allowBlank="1" showInputMessage="1" prompt="This cell considers the following sum: F+J+L. You can introduce values for these items below. If you do not have such breakdown data, you can introduce directly the value in this cell." sqref="J13" xr:uid="{00000000-0002-0000-0100-000002000000}"/>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00000000-0002-0000-0100-000003000000}">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00000000-0002-0000-0100-000004000000}"/>
    <dataValidation errorStyle="warning" allowBlank="1" showInputMessage="1" prompt="The template calculates this value as the sum of the different types of fishing gear: I+J. If you do not have the breakdown data by fishing gear type, please fill in directly the total value." sqref="E29" xr:uid="{00000000-0002-0000-0100-000005000000}"/>
    <dataValidation errorStyle="warning" allowBlank="1" showInputMessage="1" prompt="The template calculates this value as the sum of the different types of fishing gear: K+L. If you do not have the breakdown data by fishing gear type, please fill in directly the total value." sqref="E38" xr:uid="{00000000-0002-0000-0100-000006000000}"/>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00000000-0002-0000-0100-000007000000}">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00000000-0002-0000-0100-000008000000}">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00000000-0002-0000-0100-000009000000}">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00000000-0002-0000-0100-00000A000000}">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00000000-0002-0000-0100-00000B000000}">
      <formula1>OR(I29=SUM(I30:I33),COUNTA(I30:I33)=0)</formula1>
    </dataValidation>
  </dataValidations>
  <pageMargins left="0.7" right="0.7" top="0.75" bottom="0.75" header="0.3" footer="0.3"/>
  <pageSetup orientation="portrait" r:id="rId1"/>
  <ignoredErrors>
    <ignoredError sqref="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C000000}">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A1:BQ111"/>
  <sheetViews>
    <sheetView tabSelected="1" topLeftCell="A5" zoomScale="70" zoomScaleNormal="70" workbookViewId="0">
      <selection activeCell="E11" sqref="E11"/>
    </sheetView>
  </sheetViews>
  <sheetFormatPr defaultColWidth="9.1796875" defaultRowHeight="14.5" x14ac:dyDescent="0.35"/>
  <cols>
    <col min="2" max="2" width="17" customWidth="1"/>
    <col min="4" max="4" width="47.453125" style="1" customWidth="1"/>
    <col min="5" max="5" width="47.26953125" style="1" customWidth="1"/>
    <col min="6" max="6" width="20.1796875" customWidth="1"/>
    <col min="7" max="7" width="21" customWidth="1"/>
    <col min="8" max="10" width="18.7265625" customWidth="1"/>
    <col min="11" max="11" width="15.726562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 customHeight="1" x14ac:dyDescent="0.35">
      <c r="A2" s="2"/>
      <c r="B2" s="2"/>
      <c r="C2" s="2"/>
      <c r="D2" s="201" t="s">
        <v>36</v>
      </c>
      <c r="E2" s="20"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 customHeight="1" thickBot="1" x14ac:dyDescent="0.4">
      <c r="A3" s="2"/>
      <c r="B3" s="2"/>
      <c r="C3" s="2"/>
      <c r="D3" s="202"/>
      <c r="E3" s="7" t="s">
        <v>38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204" t="s">
        <v>84</v>
      </c>
      <c r="E5" s="205"/>
      <c r="F5" s="205"/>
      <c r="G5" s="205"/>
      <c r="H5" s="205"/>
      <c r="I5" s="205"/>
      <c r="J5" s="206"/>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5" customHeight="1" x14ac:dyDescent="0.35">
      <c r="A6" s="2"/>
      <c r="B6" s="68"/>
      <c r="C6" s="68"/>
      <c r="D6" s="207" t="s">
        <v>40</v>
      </c>
      <c r="E6" s="208"/>
      <c r="F6" s="208"/>
      <c r="G6" s="208"/>
      <c r="H6" s="208"/>
      <c r="I6" s="208"/>
      <c r="J6" s="209"/>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45</v>
      </c>
      <c r="E8" s="193" t="s">
        <v>46</v>
      </c>
      <c r="F8" s="194"/>
      <c r="G8" s="194"/>
      <c r="H8" s="194"/>
      <c r="I8" s="194"/>
      <c r="J8" s="195"/>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 customHeight="1" thickBot="1" x14ac:dyDescent="0.4">
      <c r="A9" s="2"/>
      <c r="B9" s="68"/>
      <c r="C9" s="68"/>
      <c r="D9" s="68"/>
      <c r="E9" s="192" t="s">
        <v>47</v>
      </c>
      <c r="F9" s="196"/>
      <c r="G9" s="196"/>
      <c r="H9" s="196"/>
      <c r="I9" s="189" t="s">
        <v>48</v>
      </c>
      <c r="J9" s="189" t="s">
        <v>49</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50</v>
      </c>
      <c r="C10" s="51" t="s">
        <v>51</v>
      </c>
      <c r="D10" s="68"/>
      <c r="E10" s="203"/>
      <c r="F10" s="197"/>
      <c r="G10" s="197"/>
      <c r="H10" s="197"/>
      <c r="I10" s="190"/>
      <c r="J10" s="190"/>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 x14ac:dyDescent="0.35">
      <c r="A11" s="2"/>
      <c r="B11" s="95" t="str">
        <f>IF('Fishing gear-PoM'!$E$7="&lt; Please select &gt;","&lt; Not selected &gt;",'Fishing gear-PoM'!$E$7)</f>
        <v>Spain</v>
      </c>
      <c r="C11" s="67" t="str">
        <f>'Fishing gear-PoM'!E$8</f>
        <v>2023</v>
      </c>
      <c r="D11" s="53" t="s">
        <v>52</v>
      </c>
      <c r="E11" s="54">
        <v>921.24</v>
      </c>
      <c r="F11" s="71"/>
      <c r="G11" s="71"/>
      <c r="H11" s="71"/>
      <c r="I11" s="55">
        <f>I27+I36</f>
        <v>0</v>
      </c>
      <c r="J11" s="55">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93" t="s">
        <v>53</v>
      </c>
      <c r="F13" s="194"/>
      <c r="G13" s="194"/>
      <c r="H13" s="194"/>
      <c r="I13" s="194"/>
      <c r="J13" s="195"/>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92" t="s">
        <v>54</v>
      </c>
      <c r="F14" s="189" t="s">
        <v>85</v>
      </c>
      <c r="G14" s="189" t="s">
        <v>86</v>
      </c>
      <c r="H14" s="189" t="s">
        <v>57</v>
      </c>
      <c r="I14" s="72"/>
      <c r="J14" s="189" t="s">
        <v>58</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5" customHeight="1" thickBot="1" x14ac:dyDescent="0.4">
      <c r="A15" s="2"/>
      <c r="B15" s="51" t="s">
        <v>50</v>
      </c>
      <c r="C15" s="51" t="s">
        <v>51</v>
      </c>
      <c r="D15" s="68"/>
      <c r="E15" s="192"/>
      <c r="F15" s="190"/>
      <c r="G15" s="190"/>
      <c r="H15" s="190"/>
      <c r="I15" s="72"/>
      <c r="J15" s="190"/>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Spain</v>
      </c>
      <c r="C16" s="67" t="str">
        <f>'Fishing gear-PoM'!E$8</f>
        <v>2023</v>
      </c>
      <c r="D16" s="53" t="s">
        <v>59</v>
      </c>
      <c r="E16" s="55">
        <f>SUM(F16,G16,H16,J16)</f>
        <v>0</v>
      </c>
      <c r="F16" s="55">
        <f>SUM(F17:F22)</f>
        <v>0</v>
      </c>
      <c r="G16" s="55">
        <f>SUM(G17:G22)</f>
        <v>0</v>
      </c>
      <c r="H16" s="55">
        <f>SUM(H17:H22)</f>
        <v>0</v>
      </c>
      <c r="I16" s="73"/>
      <c r="J16" s="55">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Spain</v>
      </c>
      <c r="C17" s="67" t="str">
        <f>'Fishing gear-PoM'!E$8</f>
        <v>2023</v>
      </c>
      <c r="D17" s="36" t="s">
        <v>60</v>
      </c>
      <c r="E17" s="71"/>
      <c r="F17" s="55"/>
      <c r="G17" s="55"/>
      <c r="H17" s="55"/>
      <c r="I17" s="73"/>
      <c r="J17" s="5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Spain</v>
      </c>
      <c r="C18" s="67" t="str">
        <f>'Fishing gear-PoM'!E$8</f>
        <v>2023</v>
      </c>
      <c r="D18" s="36" t="s">
        <v>61</v>
      </c>
      <c r="E18" s="71"/>
      <c r="F18" s="55"/>
      <c r="G18" s="55"/>
      <c r="H18" s="55"/>
      <c r="I18" s="73"/>
      <c r="J18" s="5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Spain</v>
      </c>
      <c r="C19" s="67" t="str">
        <f>'Fishing gear-PoM'!E$8</f>
        <v>2023</v>
      </c>
      <c r="D19" s="36" t="s">
        <v>62</v>
      </c>
      <c r="E19" s="71"/>
      <c r="F19" s="55"/>
      <c r="G19" s="55"/>
      <c r="H19" s="55"/>
      <c r="I19" s="73"/>
      <c r="J19" s="5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Spain</v>
      </c>
      <c r="C20" s="67" t="str">
        <f>'Fishing gear-PoM'!E$8</f>
        <v>2023</v>
      </c>
      <c r="D20" s="36" t="s">
        <v>63</v>
      </c>
      <c r="E20" s="71"/>
      <c r="F20" s="55"/>
      <c r="G20" s="55"/>
      <c r="H20" s="55"/>
      <c r="I20" s="73"/>
      <c r="J20" s="55"/>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Spain</v>
      </c>
      <c r="C21" s="67" t="str">
        <f>'Fishing gear-PoM'!E$8</f>
        <v>2023</v>
      </c>
      <c r="D21" s="36" t="s">
        <v>64</v>
      </c>
      <c r="E21" s="71"/>
      <c r="F21" s="55"/>
      <c r="G21" s="55"/>
      <c r="H21" s="55"/>
      <c r="I21" s="73"/>
      <c r="J21" s="55"/>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Spain</v>
      </c>
      <c r="C22" s="67" t="str">
        <f>'Fishing gear-PoM'!E$8</f>
        <v>2023</v>
      </c>
      <c r="D22" s="36" t="s">
        <v>65</v>
      </c>
      <c r="E22" s="71"/>
      <c r="F22" s="55"/>
      <c r="G22" s="55"/>
      <c r="H22" s="55"/>
      <c r="I22" s="73"/>
      <c r="J22" s="55"/>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93" t="s">
        <v>66</v>
      </c>
      <c r="F24" s="194"/>
      <c r="G24" s="194"/>
      <c r="H24" s="194"/>
      <c r="I24" s="194"/>
      <c r="J24" s="195"/>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15" customHeight="1" thickBot="1" x14ac:dyDescent="0.4">
      <c r="A25" s="2"/>
      <c r="B25" s="68"/>
      <c r="C25" s="68"/>
      <c r="D25" s="68"/>
      <c r="E25" s="192" t="s">
        <v>67</v>
      </c>
      <c r="F25" s="68"/>
      <c r="G25" s="68"/>
      <c r="H25" s="68"/>
      <c r="I25" s="189" t="s">
        <v>68</v>
      </c>
      <c r="J25" s="189" t="s">
        <v>69</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 customHeight="1" thickBot="1" x14ac:dyDescent="0.4">
      <c r="A26" s="2"/>
      <c r="B26" s="68"/>
      <c r="C26" s="68"/>
      <c r="D26" s="68"/>
      <c r="E26" s="192"/>
      <c r="F26" s="68"/>
      <c r="G26" s="68"/>
      <c r="H26" s="68"/>
      <c r="I26" s="190"/>
      <c r="J26" s="190"/>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50</v>
      </c>
      <c r="C27" s="51" t="s">
        <v>51</v>
      </c>
      <c r="D27" s="68"/>
      <c r="E27" s="55">
        <f>SUM(I27:J27)</f>
        <v>0</v>
      </c>
      <c r="F27" s="71"/>
      <c r="G27" s="71"/>
      <c r="H27" s="71"/>
      <c r="I27" s="55">
        <f>SUM(I28:I31)</f>
        <v>0</v>
      </c>
      <c r="J27" s="55">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Spain</v>
      </c>
      <c r="C28" s="67" t="str">
        <f>'Fishing gear-PoM'!E$8</f>
        <v>2023</v>
      </c>
      <c r="D28" s="53" t="s">
        <v>70</v>
      </c>
      <c r="E28" s="71"/>
      <c r="F28" s="71"/>
      <c r="G28" s="71"/>
      <c r="H28" s="71"/>
      <c r="I28" s="55"/>
      <c r="J28" s="55"/>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Spain</v>
      </c>
      <c r="C29" s="67" t="str">
        <f>'Fishing gear-PoM'!E$8</f>
        <v>2023</v>
      </c>
      <c r="D29" s="36" t="s">
        <v>71</v>
      </c>
      <c r="E29" s="71"/>
      <c r="F29" s="71"/>
      <c r="G29" s="71"/>
      <c r="H29" s="71"/>
      <c r="I29" s="55"/>
      <c r="J29" s="55"/>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Spain</v>
      </c>
      <c r="C30" s="67" t="str">
        <f>'Fishing gear-PoM'!E$8</f>
        <v>2023</v>
      </c>
      <c r="D30" s="36" t="s">
        <v>72</v>
      </c>
      <c r="E30" s="71"/>
      <c r="F30" s="71"/>
      <c r="G30" s="71"/>
      <c r="H30" s="71"/>
      <c r="I30" s="55"/>
      <c r="J30" s="55"/>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Spain</v>
      </c>
      <c r="C31" s="67" t="str">
        <f>'Fishing gear-PoM'!E$8</f>
        <v>2023</v>
      </c>
      <c r="D31" s="36" t="s">
        <v>73</v>
      </c>
      <c r="E31" s="71"/>
      <c r="F31" s="71"/>
      <c r="G31" s="71"/>
      <c r="H31" s="71"/>
      <c r="I31" s="55"/>
      <c r="J31" s="55"/>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Spain</v>
      </c>
      <c r="C32" s="67" t="str">
        <f>'Fishing gear-PoM'!E$8</f>
        <v>2023</v>
      </c>
      <c r="D32" s="36" t="s">
        <v>74</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93" t="s">
        <v>75</v>
      </c>
      <c r="F33" s="194"/>
      <c r="G33" s="194"/>
      <c r="H33" s="194"/>
      <c r="I33" s="194"/>
      <c r="J33" s="195"/>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92" t="s">
        <v>76</v>
      </c>
      <c r="F34" s="68"/>
      <c r="G34" s="68"/>
      <c r="H34" s="68"/>
      <c r="I34" s="189" t="s">
        <v>77</v>
      </c>
      <c r="J34" s="189" t="s">
        <v>87</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50</v>
      </c>
      <c r="C35" s="51" t="s">
        <v>51</v>
      </c>
      <c r="D35" s="68"/>
      <c r="E35" s="192"/>
      <c r="F35" s="68"/>
      <c r="G35" s="68"/>
      <c r="H35" s="68"/>
      <c r="I35" s="190"/>
      <c r="J35" s="190"/>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Spain</v>
      </c>
      <c r="C36" s="67" t="str">
        <f>'Fishing gear-PoM'!E$8</f>
        <v>2023</v>
      </c>
      <c r="D36" s="53" t="s">
        <v>79</v>
      </c>
      <c r="E36" s="55">
        <f>SUM(I36:J36)</f>
        <v>0</v>
      </c>
      <c r="F36" s="71"/>
      <c r="G36" s="71"/>
      <c r="H36" s="71"/>
      <c r="I36" s="55"/>
      <c r="J36" s="5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80</v>
      </c>
      <c r="E38" s="188" t="s">
        <v>81</v>
      </c>
      <c r="F38" s="188"/>
      <c r="G38" s="188"/>
      <c r="H38" s="188"/>
      <c r="I38" s="188"/>
      <c r="J38" s="188"/>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5" customHeight="1" x14ac:dyDescent="0.35">
      <c r="A39" s="2"/>
      <c r="B39" s="68"/>
      <c r="C39" s="68"/>
      <c r="D39" s="56" t="s">
        <v>82</v>
      </c>
      <c r="E39" s="188" t="s">
        <v>83</v>
      </c>
      <c r="F39" s="188"/>
      <c r="G39" s="188"/>
      <c r="H39" s="188"/>
      <c r="I39" s="188"/>
      <c r="J39" s="188"/>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K1I2B5k5WuT8IH0b55/yB066kp7TDCcwYrWm8KUxC/axUASiFJloYuWEQ93MMVzDNzwBnxXkbZ7LBrcnaOgojg==" saltValue="3Kl+RkfqNqFLe4d0e4AbPw==" spinCount="100000" sheet="1" objects="1" scenarios="1"/>
  <mergeCells count="26">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 ref="E38:J38"/>
    <mergeCell ref="E39:J39"/>
    <mergeCell ref="I9:I10"/>
    <mergeCell ref="J9:J10"/>
    <mergeCell ref="G14:G15"/>
    <mergeCell ref="H14:H15"/>
    <mergeCell ref="J14:J15"/>
    <mergeCell ref="I25:I26"/>
    <mergeCell ref="J25:J26"/>
    <mergeCell ref="I34:I35"/>
    <mergeCell ref="J34:J35"/>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00000000-0002-0000-0200-000000000000}"/>
    <dataValidation allowBlank="1" showInputMessage="1" prompt="This cell considers the following sum: I+K. You can introduce values for these items below. If you do not have such breakdown data, you can introduce directly the value in this cell." sqref="I11" xr:uid="{00000000-0002-0000-0200-000001000000}"/>
    <dataValidation allowBlank="1" showInputMessage="1" prompt="This cell considers the following sum: F+J+L. You can introduce values for these items below. If you do not have such breakdown data, you can introduce directly the value in this cell." sqref="J11" xr:uid="{00000000-0002-0000-0200-000002000000}"/>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00000000-0002-0000-0200-000003000000}">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00000000-0002-0000-0200-000004000000}"/>
    <dataValidation errorStyle="warning" allowBlank="1" showInputMessage="1" prompt="The template calculates this value as the sum of the different types of fishing gear: I+J. If you do not have the breakdown data by fishing gear type, please fill in directly the total value." sqref="E27" xr:uid="{00000000-0002-0000-0200-000005000000}"/>
    <dataValidation errorStyle="warning" allowBlank="1" showInputMessage="1" prompt="The template calculates this value as the sum of the different types of fishing gear: K+L. If you do not have the breakdown data by fishing gear type, please fill in directly the total value." sqref="E36" xr:uid="{00000000-0002-0000-0200-000006000000}"/>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00000000-0002-0000-0200-000007000000}">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00000000-0002-0000-0200-000008000000}">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00000000-0002-0000-0200-000009000000}">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00000000-0002-0000-0200-00000A000000}">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00000000-0002-0000-0200-00000B000000}">
      <formula1>OR(I28=SUM(I29:I32),COUNTA(I29:I32)=0)</formula1>
    </dataValidation>
  </dataValidations>
  <pageMargins left="0.7" right="0.7" top="0.75" bottom="0.75" header="0.3" footer="0.3"/>
  <pageSetup orientation="portrait" r:id="rId1"/>
  <ignoredErrors>
    <ignoredError sqref="D38:D39" numberStoredAsText="1"/>
    <ignoredError sqref="J11 F27:H27 E3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IK127"/>
  <sheetViews>
    <sheetView zoomScaleNormal="100" workbookViewId="0">
      <selection activeCell="E10" sqref="E10:E12"/>
    </sheetView>
  </sheetViews>
  <sheetFormatPr defaultColWidth="9.1796875" defaultRowHeight="14.5" x14ac:dyDescent="0.35"/>
  <cols>
    <col min="1" max="1" width="5.1796875" style="2" customWidth="1"/>
    <col min="2" max="2" width="16.1796875" style="2" customWidth="1"/>
    <col min="3" max="3" width="9.26953125" customWidth="1"/>
    <col min="4" max="4" width="51" customWidth="1"/>
    <col min="5" max="5" width="45.1796875" customWidth="1"/>
    <col min="6" max="6" width="34.26953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5" customHeight="1" x14ac:dyDescent="0.35">
      <c r="A2" s="68"/>
      <c r="B2" s="68"/>
      <c r="C2" s="68"/>
      <c r="D2" s="210" t="s">
        <v>36</v>
      </c>
      <c r="E2" s="76" t="s">
        <v>37</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211"/>
      <c r="E3" s="77" t="s">
        <v>88</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212" t="s">
        <v>89</v>
      </c>
      <c r="E5" s="213"/>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4.9" customHeight="1" thickBot="1" x14ac:dyDescent="0.4">
      <c r="A7" s="68"/>
      <c r="B7" s="51" t="s">
        <v>50</v>
      </c>
      <c r="C7" s="51" t="s">
        <v>51</v>
      </c>
      <c r="D7" s="214" t="s">
        <v>90</v>
      </c>
      <c r="E7" s="215"/>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Spain</v>
      </c>
      <c r="C8" s="67" t="str">
        <f>'Fishing gear-PoM'!E$8</f>
        <v>2023</v>
      </c>
      <c r="D8" s="36" t="s">
        <v>91</v>
      </c>
      <c r="E8" s="96" t="str">
        <f>IF('Fishing gear-PoM'!$E$7="&lt; Please select &gt;","&lt; Please select in sheet ''Fishing gear-PoM'' &gt;",'Fishing gear-PoM'!$E$7)</f>
        <v>Spain</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29.5" thickBot="1" x14ac:dyDescent="0.4">
      <c r="A9" s="68"/>
      <c r="B9" s="95" t="str">
        <f>IF('Fishing gear-PoM'!$E$7="&lt; Please select &gt;","&lt; Not selected &gt;",'Fishing gear-PoM'!$E$7)</f>
        <v>Spain</v>
      </c>
      <c r="C9" s="67" t="str">
        <f>'Fishing gear-PoM'!E$8</f>
        <v>2023</v>
      </c>
      <c r="D9" s="36" t="s">
        <v>92</v>
      </c>
      <c r="E9" s="38" t="s">
        <v>93</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Spain</v>
      </c>
      <c r="C10" s="67" t="str">
        <f>'Fishing gear-PoM'!E$8</f>
        <v>2023</v>
      </c>
      <c r="D10" s="36" t="s">
        <v>94</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x14ac:dyDescent="0.35">
      <c r="A11" s="68"/>
      <c r="B11" s="95" t="str">
        <f>IF('Fishing gear-PoM'!$E$7="&lt; Please select &gt;","&lt; Not selected &gt;",'Fishing gear-PoM'!$E$7)</f>
        <v>Spain</v>
      </c>
      <c r="C11" s="67" t="str">
        <f>'Fishing gear-PoM'!E$8</f>
        <v>2023</v>
      </c>
      <c r="D11" s="36" t="s">
        <v>95</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x14ac:dyDescent="0.35">
      <c r="A12" s="68"/>
      <c r="B12" s="95" t="str">
        <f>IF('Fishing gear-PoM'!$E$7="&lt; Please select &gt;","&lt; Not selected &gt;",'Fishing gear-PoM'!$E$7)</f>
        <v>Spain</v>
      </c>
      <c r="C12" s="67" t="str">
        <f>'Fishing gear-PoM'!E$8</f>
        <v>2023</v>
      </c>
      <c r="D12" s="36" t="s">
        <v>96</v>
      </c>
      <c r="E12" s="132"/>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Spain</v>
      </c>
      <c r="C13" s="67" t="str">
        <f>'Fishing gear-PoM'!E$8</f>
        <v>2023</v>
      </c>
      <c r="D13" s="36" t="s">
        <v>97</v>
      </c>
      <c r="E13" s="36" t="s">
        <v>44</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Spain</v>
      </c>
      <c r="C14" s="67" t="str">
        <f>'Fishing gear-PoM'!E$8</f>
        <v>2023</v>
      </c>
      <c r="D14" s="36" t="s">
        <v>98</v>
      </c>
      <c r="E14" s="40"/>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Spain</v>
      </c>
      <c r="C15" s="67" t="str">
        <f>'Fishing gear-PoM'!E$8</f>
        <v>2023</v>
      </c>
      <c r="D15" s="36" t="s">
        <v>99</v>
      </c>
      <c r="E15" s="36" t="s">
        <v>100</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15" thickBot="1" x14ac:dyDescent="0.4">
      <c r="A16" s="68"/>
      <c r="B16" s="95" t="str">
        <f>IF('Fishing gear-PoM'!$E$7="&lt; Please select &gt;","&lt; Not selected &gt;",'Fishing gear-PoM'!$E$7)</f>
        <v>Spain</v>
      </c>
      <c r="C16" s="67" t="str">
        <f>'Fishing gear-PoM'!E$8</f>
        <v>2023</v>
      </c>
      <c r="D16" s="36" t="s">
        <v>101</v>
      </c>
      <c r="E16" s="38" t="s">
        <v>102</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50</v>
      </c>
      <c r="C18" s="51" t="s">
        <v>51</v>
      </c>
      <c r="D18" s="214" t="s">
        <v>103</v>
      </c>
      <c r="E18" s="215"/>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5" customHeight="1" thickBot="1" x14ac:dyDescent="0.4">
      <c r="A19" s="68"/>
      <c r="B19" s="95" t="str">
        <f>IF('Fishing gear-PoM'!$E$7="&lt; Please select &gt;","&lt; Not selected &gt;",'Fishing gear-PoM'!$E$7)</f>
        <v>Spain</v>
      </c>
      <c r="C19" s="67" t="str">
        <f>'Fishing gear-PoM'!E$8</f>
        <v>2023</v>
      </c>
      <c r="D19" s="36" t="s">
        <v>104</v>
      </c>
      <c r="E19" s="36" t="s">
        <v>105</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29.5" thickBot="1" x14ac:dyDescent="0.4">
      <c r="A20" s="68"/>
      <c r="B20" s="95" t="str">
        <f>IF('Fishing gear-PoM'!$E$7="&lt; Please select &gt;","&lt; Not selected &gt;",'Fishing gear-PoM'!$E$7)</f>
        <v>Spain</v>
      </c>
      <c r="C20" s="67" t="str">
        <f>'Fishing gear-PoM'!E$8</f>
        <v>2023</v>
      </c>
      <c r="D20" s="38" t="s">
        <v>93</v>
      </c>
      <c r="E20" s="38" t="s">
        <v>106</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15" thickBot="1" x14ac:dyDescent="0.4">
      <c r="A21" s="68"/>
      <c r="B21" s="95" t="str">
        <f>IF('Fishing gear-PoM'!$E$7="&lt; Please select &gt;","&lt; Not selected &gt;",'Fishing gear-PoM'!$E$7)</f>
        <v>Spain</v>
      </c>
      <c r="C21" s="67" t="str">
        <f>'Fishing gear-PoM'!E$8</f>
        <v>2023</v>
      </c>
      <c r="D21" s="39"/>
      <c r="E21" s="39"/>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15" thickBot="1" x14ac:dyDescent="0.4">
      <c r="A22" s="68"/>
      <c r="B22" s="95" t="str">
        <f>IF('Fishing gear-PoM'!$E$7="&lt; Please select &gt;","&lt; Not selected &gt;",'Fishing gear-PoM'!$E$7)</f>
        <v>Spain</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Spain</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Spain</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LqXYf3VLKJmQ3MJvEW64Mtf1Sq8Nroy3spKma06uibv6n7dLVhWUrago0oDZXkyW/gheWjMlPGykxInR93MC1A==" saltValue="1jdpur/2CRDhO3jOSXlxCA=="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00000000-0002-0000-0300-000000000000}">
      <formula1>300</formula1>
    </dataValidation>
    <dataValidation type="textLength" errorStyle="warning" operator="lessThanOrEqual" allowBlank="1" showInputMessage="1" showErrorMessage="1" error="Please reduce text lenght" prompt="Maximum 300 characters (with spaces)" sqref="E21:E24" xr:uid="{00000000-0002-0000-0300-000001000000}">
      <formula1>300</formula1>
    </dataValidation>
    <dataValidation operator="lessThanOrEqual" allowBlank="1" showInputMessage="1" showErrorMessage="1" prompt="Fill in this cell and any additional row, as necessary. " sqref="D20" xr:uid="{00000000-0002-0000-0300-000002000000}"/>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300-000003000000}">
      <formula1>45794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BG170"/>
  <sheetViews>
    <sheetView topLeftCell="A2" zoomScale="87" zoomScaleNormal="100" workbookViewId="0">
      <selection activeCell="J34" sqref="J34"/>
    </sheetView>
  </sheetViews>
  <sheetFormatPr defaultColWidth="9.1796875" defaultRowHeight="14.5" x14ac:dyDescent="0.35"/>
  <cols>
    <col min="1" max="1" width="6" style="2" customWidth="1"/>
    <col min="2" max="2" width="15.81640625" style="2" bestFit="1" customWidth="1"/>
    <col min="3" max="3" width="8.81640625" style="2" customWidth="1"/>
    <col min="4" max="4" width="46.54296875" style="1" customWidth="1"/>
    <col min="5" max="5" width="48.81640625" style="1" customWidth="1"/>
    <col min="6" max="6" width="26.81640625" style="1" customWidth="1"/>
    <col min="7" max="7" width="26.8164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5" customHeight="1" x14ac:dyDescent="0.35">
      <c r="A2" s="68"/>
      <c r="B2" s="68"/>
      <c r="C2" s="68"/>
      <c r="D2" s="210" t="s">
        <v>36</v>
      </c>
      <c r="E2" s="76" t="s">
        <v>37</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15" customHeight="1" thickBot="1" x14ac:dyDescent="0.4">
      <c r="A3" s="68"/>
      <c r="B3" s="68"/>
      <c r="C3" s="68"/>
      <c r="D3" s="211"/>
      <c r="E3" s="77" t="s">
        <v>88</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5" customHeight="1" thickBot="1" x14ac:dyDescent="0.4">
      <c r="A5" s="68"/>
      <c r="B5" s="68"/>
      <c r="C5" s="69"/>
      <c r="D5" s="136" t="s">
        <v>89</v>
      </c>
      <c r="E5" s="137"/>
      <c r="F5" s="137"/>
      <c r="G5" s="138"/>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214" t="s">
        <v>107</v>
      </c>
      <c r="E7" s="222"/>
      <c r="F7" s="222"/>
      <c r="G7" s="223"/>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216" t="s">
        <v>108</v>
      </c>
      <c r="E8" s="217"/>
      <c r="F8" s="217"/>
      <c r="G8" s="218"/>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142" t="s">
        <v>109</v>
      </c>
      <c r="E9" s="143"/>
      <c r="F9" s="143"/>
      <c r="G9" s="14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15" customHeight="1" thickBot="1" x14ac:dyDescent="0.4">
      <c r="A10" s="68"/>
      <c r="B10" s="51" t="s">
        <v>50</v>
      </c>
      <c r="C10" s="51" t="s">
        <v>51</v>
      </c>
      <c r="D10" s="78" t="s">
        <v>110</v>
      </c>
      <c r="E10" s="78" t="s">
        <v>111</v>
      </c>
      <c r="F10" s="78" t="s">
        <v>112</v>
      </c>
      <c r="G10" s="78" t="s">
        <v>113</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Spain</v>
      </c>
      <c r="C11" s="67" t="str">
        <f>'Fishing gear-PoM'!E$8</f>
        <v>2023</v>
      </c>
      <c r="D11" s="36" t="s">
        <v>114</v>
      </c>
      <c r="E11" s="38" t="s">
        <v>115</v>
      </c>
      <c r="F11" s="39"/>
      <c r="G11" s="39" t="s">
        <v>116</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 x14ac:dyDescent="0.35">
      <c r="A12" s="68"/>
      <c r="B12" s="95" t="str">
        <f>IF('Fishing gear-PoM'!$E$7="&lt; Please select &gt;","&lt; Not selected &gt;",'Fishing gear-PoM'!$E$7)</f>
        <v>Spain</v>
      </c>
      <c r="C12" s="67" t="str">
        <f>'Fishing gear-PoM'!E$8</f>
        <v>2023</v>
      </c>
      <c r="D12" s="36" t="s">
        <v>117</v>
      </c>
      <c r="E12" s="38" t="s">
        <v>118</v>
      </c>
      <c r="F12" s="39" t="s">
        <v>119</v>
      </c>
      <c r="G12" s="39" t="s">
        <v>116</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Spain</v>
      </c>
      <c r="C13" s="67" t="str">
        <f>'Fishing gear-PoM'!E$8</f>
        <v>2023</v>
      </c>
      <c r="D13" s="36" t="s">
        <v>120</v>
      </c>
      <c r="E13" s="38" t="s">
        <v>115</v>
      </c>
      <c r="F13" s="39"/>
      <c r="G13" s="39" t="s">
        <v>116</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Spain</v>
      </c>
      <c r="C14" s="67" t="str">
        <f>'Fishing gear-PoM'!E$8</f>
        <v>2023</v>
      </c>
      <c r="D14" s="36" t="s">
        <v>121</v>
      </c>
      <c r="E14" s="38" t="s">
        <v>115</v>
      </c>
      <c r="F14" s="39"/>
      <c r="G14" s="39" t="s">
        <v>116</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x14ac:dyDescent="0.35">
      <c r="A15" s="68"/>
      <c r="B15" s="95" t="str">
        <f>IF('Fishing gear-PoM'!$E$7="&lt; Please select &gt;","&lt; Not selected &gt;",'Fishing gear-PoM'!$E$7)</f>
        <v>Spain</v>
      </c>
      <c r="C15" s="67" t="str">
        <f>'Fishing gear-PoM'!E$8</f>
        <v>2023</v>
      </c>
      <c r="D15" s="36" t="s">
        <v>122</v>
      </c>
      <c r="E15" s="38" t="s">
        <v>118</v>
      </c>
      <c r="F15" s="39" t="s">
        <v>123</v>
      </c>
      <c r="G15" s="39" t="s">
        <v>116</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x14ac:dyDescent="0.35">
      <c r="A16" s="68"/>
      <c r="B16" s="95" t="str">
        <f>IF('Fishing gear-PoM'!$E$7="&lt; Please select &gt;","&lt; Not selected &gt;",'Fishing gear-PoM'!$E$7)</f>
        <v>Spain</v>
      </c>
      <c r="C16" s="67" t="str">
        <f>'Fishing gear-PoM'!E$8</f>
        <v>2023</v>
      </c>
      <c r="D16" s="36" t="s">
        <v>124</v>
      </c>
      <c r="E16" s="39" t="s">
        <v>116</v>
      </c>
      <c r="F16" s="39"/>
      <c r="G16" s="39" t="s">
        <v>116</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Spain</v>
      </c>
      <c r="C17" s="67" t="str">
        <f>'Fishing gear-PoM'!E$8</f>
        <v>2023</v>
      </c>
      <c r="D17" s="36" t="s">
        <v>124</v>
      </c>
      <c r="E17" s="39" t="s">
        <v>116</v>
      </c>
      <c r="F17" s="39"/>
      <c r="G17" s="39" t="s">
        <v>116</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Spain</v>
      </c>
      <c r="C18" s="67" t="str">
        <f>'Fishing gear-PoM'!E$8</f>
        <v>2023</v>
      </c>
      <c r="D18" s="36" t="s">
        <v>124</v>
      </c>
      <c r="E18" s="39" t="s">
        <v>116</v>
      </c>
      <c r="F18" s="39"/>
      <c r="G18" s="39" t="s">
        <v>116</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Spain</v>
      </c>
      <c r="C19" s="67" t="str">
        <f>'Fishing gear-PoM'!E$8</f>
        <v>2023</v>
      </c>
      <c r="D19" s="36" t="s">
        <v>124</v>
      </c>
      <c r="E19" s="39" t="s">
        <v>116</v>
      </c>
      <c r="F19" s="39"/>
      <c r="G19" s="39" t="s">
        <v>116</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149999999999999"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5" customHeight="1" thickBot="1" x14ac:dyDescent="0.4">
      <c r="A21" s="68"/>
      <c r="B21" s="68"/>
      <c r="C21" s="68"/>
      <c r="D21" s="219" t="s">
        <v>125</v>
      </c>
      <c r="E21" s="220"/>
      <c r="F21" s="220"/>
      <c r="G21" s="221"/>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x14ac:dyDescent="0.35">
      <c r="A22" s="68"/>
      <c r="B22" s="51" t="s">
        <v>50</v>
      </c>
      <c r="C22" s="51" t="s">
        <v>51</v>
      </c>
      <c r="D22" s="78" t="s">
        <v>126</v>
      </c>
      <c r="E22" s="151" t="s">
        <v>127</v>
      </c>
      <c r="F22" s="152"/>
      <c r="G22" s="153"/>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x14ac:dyDescent="0.35">
      <c r="A23" s="68"/>
      <c r="B23" s="95" t="str">
        <f>IF('Fishing gear-PoM'!$E$7="&lt; Please select &gt;","&lt; Not selected &gt;",'Fishing gear-PoM'!$E$7)</f>
        <v>Spain</v>
      </c>
      <c r="C23" s="67" t="str">
        <f>'Fishing gear-PoM'!E$8</f>
        <v>2023</v>
      </c>
      <c r="D23" s="39" t="s">
        <v>119</v>
      </c>
      <c r="E23" s="133" t="s">
        <v>284</v>
      </c>
      <c r="F23" s="134"/>
      <c r="G23" s="16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75" customHeight="1" x14ac:dyDescent="0.35">
      <c r="A24" s="68"/>
      <c r="B24" s="95" t="str">
        <f>IF('Fishing gear-PoM'!$E$7="&lt; Please select &gt;","&lt; Not selected &gt;",'Fishing gear-PoM'!$E$7)</f>
        <v>Spain</v>
      </c>
      <c r="C24" s="67" t="str">
        <f>'Fishing gear-PoM'!E$8</f>
        <v>2023</v>
      </c>
      <c r="D24" s="39" t="s">
        <v>123</v>
      </c>
      <c r="E24" s="133" t="s">
        <v>285</v>
      </c>
      <c r="F24" s="134"/>
      <c r="G24" s="16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x14ac:dyDescent="0.35">
      <c r="A25" s="68"/>
      <c r="B25" s="95" t="str">
        <f>IF('Fishing gear-PoM'!$E$7="&lt; Please select &gt;","&lt; Not selected &gt;",'Fishing gear-PoM'!$E$7)</f>
        <v>Spain</v>
      </c>
      <c r="C25" s="67" t="str">
        <f>'Fishing gear-PoM'!E$8</f>
        <v>2023</v>
      </c>
      <c r="D25" s="39"/>
      <c r="E25" s="133"/>
      <c r="F25" s="134"/>
      <c r="G25" s="16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Spain</v>
      </c>
      <c r="C26" s="67" t="str">
        <f>'Fishing gear-PoM'!E$8</f>
        <v>2023</v>
      </c>
      <c r="D26" s="39"/>
      <c r="E26" s="133"/>
      <c r="F26" s="134"/>
      <c r="G26" s="16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Spain</v>
      </c>
      <c r="C27" s="67" t="str">
        <f>'Fishing gear-PoM'!E$8</f>
        <v>2023</v>
      </c>
      <c r="D27" s="39"/>
      <c r="E27" s="133"/>
      <c r="F27" s="134"/>
      <c r="G27" s="16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Spain</v>
      </c>
      <c r="C28" s="67" t="str">
        <f>'Fishing gear-PoM'!E$8</f>
        <v>2023</v>
      </c>
      <c r="D28" s="39"/>
      <c r="E28" s="133"/>
      <c r="F28" s="134"/>
      <c r="G28" s="16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Spain</v>
      </c>
      <c r="C29" s="67" t="str">
        <f>'Fishing gear-PoM'!E$8</f>
        <v>2023</v>
      </c>
      <c r="D29" s="39"/>
      <c r="E29" s="133"/>
      <c r="F29" s="134"/>
      <c r="G29" s="16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Spain</v>
      </c>
      <c r="C30" s="67" t="str">
        <f>'Fishing gear-PoM'!E$8</f>
        <v>2023</v>
      </c>
      <c r="D30" s="39"/>
      <c r="E30" s="133"/>
      <c r="F30" s="134"/>
      <c r="G30" s="16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Qh6HQAARCP6nQi7qrWr00q1xFtJtCfa5v+LA3tnvPhDHxFEN0aQcnCjDG3214HRboWNa6AG0A6txizFIStm8VA==" saltValue="Tub2jXICYTsoaip33oCYdA==" spinCount="100000" sheet="1" objects="1" scenarios="1"/>
  <mergeCells count="15">
    <mergeCell ref="E27:G27"/>
    <mergeCell ref="E28:G28"/>
    <mergeCell ref="E29:G29"/>
    <mergeCell ref="E30:G30"/>
    <mergeCell ref="E22:G22"/>
    <mergeCell ref="E23:G23"/>
    <mergeCell ref="E24:G24"/>
    <mergeCell ref="E25:G25"/>
    <mergeCell ref="E26:G26"/>
    <mergeCell ref="D8:G8"/>
    <mergeCell ref="D9:G9"/>
    <mergeCell ref="D21:G21"/>
    <mergeCell ref="D2:D3"/>
    <mergeCell ref="D7:G7"/>
    <mergeCell ref="D5:G5"/>
  </mergeCells>
  <conditionalFormatting sqref="F16:F19">
    <cfRule type="expression" dxfId="23" priority="1">
      <formula>$E16="Yes"</formula>
    </cfRule>
  </conditionalFormatting>
  <dataValidations count="2">
    <dataValidation allowBlank="1" showInputMessage="1" prompt="Please indicate here the reference number, as specified in the table above. _x000a_Use as many rows as necessary." sqref="D23" xr:uid="{00000000-0002-0000-0400-000000000000}"/>
    <dataValidation type="textLength" errorStyle="warning" operator="lessThanOrEqual" allowBlank="1" showInputMessage="1" showErrorMessage="1" error="Please reduce text lenght" prompt="Maximum 300 characters (with spaces)" sqref="E23:G30" xr:uid="{00000000-0002-0000-0400-000001000000}">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00000000-0002-0000-0400-000002000000}">
          <x14:formula1>
            <xm:f>Lists!$B$2:$B$4</xm:f>
          </x14:formula1>
          <xm:sqref>E12</xm:sqref>
        </x14:dataValidation>
        <x14:dataValidation type="list" errorStyle="warning" allowBlank="1" showInputMessage="1" showErrorMessage="1" error="Please select yes/no from the drop-down menu" prompt="Please select yes/no" xr:uid="{00000000-0002-0000-0400-000003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400-000004000000}">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BS566"/>
  <sheetViews>
    <sheetView topLeftCell="A10" zoomScale="85" zoomScaleNormal="85" workbookViewId="0">
      <selection activeCell="A33" sqref="A33:XFD33"/>
    </sheetView>
  </sheetViews>
  <sheetFormatPr defaultColWidth="9.1796875" defaultRowHeight="14.5" x14ac:dyDescent="0.35"/>
  <cols>
    <col min="1" max="1" width="6.7265625" style="2" customWidth="1"/>
    <col min="2" max="2" width="15.453125" style="2" customWidth="1"/>
    <col min="3" max="3" width="7.26953125" style="1" customWidth="1"/>
    <col min="4" max="4" width="40.1796875" style="1" customWidth="1"/>
    <col min="5" max="5" width="24.7265625" style="1" customWidth="1"/>
    <col min="6" max="6" width="12.7265625" style="1" customWidth="1"/>
    <col min="7" max="11" width="12.726562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224" t="s">
        <v>36</v>
      </c>
      <c r="E2" s="76" t="s">
        <v>37</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 customHeight="1" thickBot="1" x14ac:dyDescent="0.4">
      <c r="B3" s="68"/>
      <c r="C3" s="68"/>
      <c r="D3" s="225"/>
      <c r="E3" s="77" t="s">
        <v>88</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15" customHeight="1" thickBot="1" x14ac:dyDescent="0.4">
      <c r="B5" s="68"/>
      <c r="C5" s="68"/>
      <c r="D5" s="212" t="s">
        <v>89</v>
      </c>
      <c r="E5" s="227"/>
      <c r="F5" s="227"/>
      <c r="G5" s="227"/>
      <c r="H5" s="227"/>
      <c r="I5" s="227"/>
      <c r="J5" s="227"/>
      <c r="K5" s="213"/>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15" customHeight="1" thickBot="1" x14ac:dyDescent="0.4">
      <c r="B7" s="68"/>
      <c r="C7" s="68"/>
      <c r="D7" s="139" t="s">
        <v>107</v>
      </c>
      <c r="E7" s="140"/>
      <c r="F7" s="140"/>
      <c r="G7" s="140"/>
      <c r="H7" s="140"/>
      <c r="I7" s="140"/>
      <c r="J7" s="140"/>
      <c r="K7" s="14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 customHeight="1" x14ac:dyDescent="0.35">
      <c r="B8" s="68"/>
      <c r="C8" s="68"/>
      <c r="D8" s="145" t="s">
        <v>128</v>
      </c>
      <c r="E8" s="146"/>
      <c r="F8" s="146"/>
      <c r="G8" s="146"/>
      <c r="H8" s="146"/>
      <c r="I8" s="146"/>
      <c r="J8" s="146"/>
      <c r="K8" s="14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15" customHeight="1" thickBot="1" x14ac:dyDescent="0.4">
      <c r="B9" s="68"/>
      <c r="C9" s="68"/>
      <c r="D9" s="142" t="s">
        <v>129</v>
      </c>
      <c r="E9" s="143"/>
      <c r="F9" s="143"/>
      <c r="G9" s="143"/>
      <c r="H9" s="143"/>
      <c r="I9" s="143"/>
      <c r="J9" s="143"/>
      <c r="K9" s="144"/>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50</v>
      </c>
      <c r="C10" s="51" t="s">
        <v>51</v>
      </c>
      <c r="D10" s="70" t="s">
        <v>45</v>
      </c>
      <c r="E10" s="78" t="s">
        <v>130</v>
      </c>
      <c r="F10" s="78" t="s">
        <v>131</v>
      </c>
      <c r="G10" s="78" t="s">
        <v>132</v>
      </c>
      <c r="H10" s="78" t="s">
        <v>133</v>
      </c>
      <c r="I10" s="78" t="s">
        <v>134</v>
      </c>
      <c r="J10" s="78" t="s">
        <v>135</v>
      </c>
      <c r="K10" s="78" t="s">
        <v>136</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Spain</v>
      </c>
      <c r="C11" s="67" t="str">
        <f>'Fishing gear-PoM'!E$8</f>
        <v>2023</v>
      </c>
      <c r="D11" s="80" t="s">
        <v>52</v>
      </c>
      <c r="E11" s="81" t="s">
        <v>137</v>
      </c>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50</v>
      </c>
      <c r="C12" s="51" t="s">
        <v>51</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Spain</v>
      </c>
      <c r="C13" s="67" t="str">
        <f>'Fishing gear-PoM'!E$8</f>
        <v>2023</v>
      </c>
      <c r="D13" s="53" t="s">
        <v>59</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Spain</v>
      </c>
      <c r="C14" s="67" t="str">
        <f>'Fishing gear-PoM'!E$8</f>
        <v>2023</v>
      </c>
      <c r="D14" s="36" t="s">
        <v>60</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Spain</v>
      </c>
      <c r="C15" s="67" t="str">
        <f>'Fishing gear-PoM'!E$8</f>
        <v>2023</v>
      </c>
      <c r="D15" s="36" t="s">
        <v>61</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Spain</v>
      </c>
      <c r="C16" s="67" t="str">
        <f>'Fishing gear-PoM'!E$8</f>
        <v>2023</v>
      </c>
      <c r="D16" s="36" t="s">
        <v>62</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Spain</v>
      </c>
      <c r="C17" s="67" t="str">
        <f>'Fishing gear-PoM'!E$8</f>
        <v>2023</v>
      </c>
      <c r="D17" s="36" t="s">
        <v>63</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Spain</v>
      </c>
      <c r="C18" s="67" t="str">
        <f>'Fishing gear-PoM'!E$8</f>
        <v>2023</v>
      </c>
      <c r="D18" s="36" t="s">
        <v>64</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Spain</v>
      </c>
      <c r="C19" s="67" t="str">
        <f>'Fishing gear-PoM'!E$8</f>
        <v>2023</v>
      </c>
      <c r="D19" s="36" t="s">
        <v>65</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50</v>
      </c>
      <c r="C20" s="51" t="s">
        <v>51</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Spain</v>
      </c>
      <c r="C21" s="67" t="str">
        <f>'Fishing gear-PoM'!E$8</f>
        <v>2023</v>
      </c>
      <c r="D21" s="53" t="s">
        <v>70</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Spain</v>
      </c>
      <c r="C22" s="67" t="str">
        <f>'Fishing gear-PoM'!E$8</f>
        <v>2023</v>
      </c>
      <c r="D22" s="36" t="s">
        <v>71</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Spain</v>
      </c>
      <c r="C23" s="67" t="str">
        <f>'Fishing gear-PoM'!E$8</f>
        <v>2023</v>
      </c>
      <c r="D23" s="36" t="s">
        <v>72</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Spain</v>
      </c>
      <c r="C24" s="67" t="str">
        <f>'Fishing gear-PoM'!E$8</f>
        <v>2023</v>
      </c>
      <c r="D24" s="36" t="s">
        <v>73</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Spain</v>
      </c>
      <c r="C25" s="67" t="str">
        <f>'Fishing gear-PoM'!E$8</f>
        <v>2023</v>
      </c>
      <c r="D25" s="36" t="s">
        <v>74</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50</v>
      </c>
      <c r="C26" s="51" t="s">
        <v>51</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Spain</v>
      </c>
      <c r="C27" s="67" t="str">
        <f>'Fishing gear-PoM'!E$8</f>
        <v>2023</v>
      </c>
      <c r="D27" s="53" t="s">
        <v>79</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5" customHeight="1" x14ac:dyDescent="0.35">
      <c r="B29" s="68"/>
      <c r="C29" s="86"/>
      <c r="D29" s="56" t="s">
        <v>80</v>
      </c>
      <c r="E29" s="226" t="s">
        <v>138</v>
      </c>
      <c r="F29" s="226"/>
      <c r="G29" s="226"/>
      <c r="H29" s="226"/>
      <c r="I29" s="226"/>
      <c r="J29" s="226"/>
      <c r="K29" s="226"/>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EcWJ1xCgCOWHfAmr0HPPYxwGfRjvl0V5MvucrmCBxpKWR7fnO9KYWyU5FIfJ5uzy9POOW3RGq+L9ukH8l/XJBA==" saltValue="NtWMbSFfx5BeHBQgq/ZeuQ=="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00000000-0002-0000-0500-000000000000}"/>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sheetPr>
  <dimension ref="A1:BB189"/>
  <sheetViews>
    <sheetView topLeftCell="A16" zoomScale="90" zoomScaleNormal="90" workbookViewId="0">
      <selection activeCell="E33" sqref="E33:L33"/>
    </sheetView>
  </sheetViews>
  <sheetFormatPr defaultColWidth="9.1796875" defaultRowHeight="14.5" x14ac:dyDescent="0.35"/>
  <cols>
    <col min="1" max="1" width="6" customWidth="1"/>
    <col min="2" max="2" width="16.1796875" customWidth="1"/>
    <col min="4" max="4" width="25.1796875" customWidth="1"/>
    <col min="5" max="5" width="19" customWidth="1"/>
    <col min="6" max="6" width="19.81640625" customWidth="1"/>
    <col min="7" max="7" width="19.1796875" customWidth="1"/>
    <col min="8" max="8" width="20.81640625" customWidth="1"/>
    <col min="9" max="11" width="15.7265625" customWidth="1"/>
    <col min="12" max="12" width="20.81640625" customWidth="1"/>
    <col min="13" max="13" width="12.81640625" customWidth="1"/>
    <col min="14" max="14" width="17.26953125" customWidth="1"/>
    <col min="15"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135" t="s">
        <v>36</v>
      </c>
      <c r="E2" s="20"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1" customHeight="1" thickBot="1" x14ac:dyDescent="0.4">
      <c r="A3" s="2"/>
      <c r="B3" s="2"/>
      <c r="C3" s="2"/>
      <c r="D3" s="135"/>
      <c r="E3" s="7"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36" t="s">
        <v>89</v>
      </c>
      <c r="E5" s="137"/>
      <c r="F5" s="137"/>
      <c r="G5" s="137"/>
      <c r="H5" s="137"/>
      <c r="I5" s="137"/>
      <c r="J5" s="137"/>
      <c r="K5" s="137"/>
      <c r="L5" s="138"/>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39" t="s">
        <v>139</v>
      </c>
      <c r="E7" s="140"/>
      <c r="F7" s="140"/>
      <c r="G7" s="140"/>
      <c r="H7" s="140"/>
      <c r="I7" s="140"/>
      <c r="J7" s="140"/>
      <c r="K7" s="140"/>
      <c r="L7" s="141"/>
      <c r="M7" s="68"/>
    </row>
    <row r="8" spans="1:54" ht="32.25" customHeight="1" x14ac:dyDescent="0.35">
      <c r="A8" s="2"/>
      <c r="B8" s="68"/>
      <c r="C8" s="68"/>
      <c r="D8" s="145" t="s">
        <v>140</v>
      </c>
      <c r="E8" s="146"/>
      <c r="F8" s="146"/>
      <c r="G8" s="146"/>
      <c r="H8" s="146"/>
      <c r="I8" s="146"/>
      <c r="J8" s="146"/>
      <c r="K8" s="146"/>
      <c r="L8" s="147"/>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 customHeight="1" thickBot="1" x14ac:dyDescent="0.4">
      <c r="A9" s="2"/>
      <c r="B9" s="68"/>
      <c r="C9" s="68"/>
      <c r="D9" s="142" t="s">
        <v>141</v>
      </c>
      <c r="E9" s="143"/>
      <c r="F9" s="143"/>
      <c r="G9" s="143"/>
      <c r="H9" s="143"/>
      <c r="I9" s="143"/>
      <c r="J9" s="143"/>
      <c r="K9" s="143"/>
      <c r="L9" s="144"/>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5" customHeight="1" thickBot="1" x14ac:dyDescent="0.4">
      <c r="A10" s="2"/>
      <c r="B10" s="51" t="s">
        <v>50</v>
      </c>
      <c r="C10" s="51" t="s">
        <v>51</v>
      </c>
      <c r="D10" s="78" t="s">
        <v>142</v>
      </c>
      <c r="E10" s="78" t="s">
        <v>143</v>
      </c>
      <c r="F10" s="78" t="s">
        <v>51</v>
      </c>
      <c r="G10" s="78" t="s">
        <v>144</v>
      </c>
      <c r="H10" s="78" t="s">
        <v>145</v>
      </c>
      <c r="I10" s="78" t="s">
        <v>146</v>
      </c>
      <c r="J10" s="78" t="s">
        <v>147</v>
      </c>
      <c r="K10" s="78" t="s">
        <v>148</v>
      </c>
      <c r="L10" s="87" t="s">
        <v>149</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44" thickBot="1" x14ac:dyDescent="0.4">
      <c r="A11" s="2"/>
      <c r="B11" s="95" t="str">
        <f>IF('Fishing gear-PoM'!$E$7="&lt; Please select &gt;","&lt; Not selected &gt;",'Fishing gear-PoM'!$E$7)</f>
        <v>Spain</v>
      </c>
      <c r="C11" s="67" t="str">
        <f>'Fishing gear-PoM'!E$8</f>
        <v>2023</v>
      </c>
      <c r="D11" s="39" t="s">
        <v>119</v>
      </c>
      <c r="E11" s="39" t="s">
        <v>287</v>
      </c>
      <c r="F11" s="39" t="s">
        <v>150</v>
      </c>
      <c r="G11" s="39" t="s">
        <v>286</v>
      </c>
      <c r="H11" s="48" t="s">
        <v>288</v>
      </c>
      <c r="I11" s="39" t="s">
        <v>151</v>
      </c>
      <c r="J11" s="39" t="s">
        <v>289</v>
      </c>
      <c r="K11" s="39" t="s">
        <v>152</v>
      </c>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Spain</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Spain</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Spain</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148" t="s">
        <v>153</v>
      </c>
      <c r="E16" s="149"/>
      <c r="F16" s="149"/>
      <c r="G16" s="149"/>
      <c r="H16" s="149"/>
      <c r="I16" s="149"/>
      <c r="J16" s="149"/>
      <c r="K16" s="149"/>
      <c r="L16" s="150"/>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50</v>
      </c>
      <c r="C17" s="51" t="s">
        <v>51</v>
      </c>
      <c r="D17" s="79" t="s">
        <v>154</v>
      </c>
      <c r="E17" s="151" t="s">
        <v>127</v>
      </c>
      <c r="F17" s="152"/>
      <c r="G17" s="152"/>
      <c r="H17" s="152"/>
      <c r="I17" s="152"/>
      <c r="J17" s="152"/>
      <c r="K17" s="152"/>
      <c r="L17" s="153"/>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x14ac:dyDescent="0.35">
      <c r="A18" s="2"/>
      <c r="B18" s="95" t="str">
        <f>IF('Fishing gear-PoM'!$E$7="&lt; Please select &gt;","&lt; Not selected &gt;",'Fishing gear-PoM'!$E$7)</f>
        <v>Spain</v>
      </c>
      <c r="C18" s="67" t="str">
        <f>'Fishing gear-PoM'!E$8</f>
        <v>2023</v>
      </c>
      <c r="D18" s="38" t="s">
        <v>119</v>
      </c>
      <c r="E18" s="154" t="s">
        <v>290</v>
      </c>
      <c r="F18" s="155"/>
      <c r="G18" s="155"/>
      <c r="H18" s="155"/>
      <c r="I18" s="155"/>
      <c r="J18" s="155"/>
      <c r="K18" s="155"/>
      <c r="L18" s="156"/>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Spain</v>
      </c>
      <c r="C19" s="67" t="str">
        <f>'Fishing gear-PoM'!E$8</f>
        <v>2023</v>
      </c>
      <c r="D19" s="39"/>
      <c r="E19" s="133"/>
      <c r="F19" s="134"/>
      <c r="G19" s="134"/>
      <c r="H19" s="134"/>
      <c r="I19" s="134"/>
      <c r="J19" s="134"/>
      <c r="K19" s="134"/>
      <c r="L19" s="157"/>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Spain</v>
      </c>
      <c r="C20" s="67" t="str">
        <f>'Fishing gear-PoM'!E$8</f>
        <v>2023</v>
      </c>
      <c r="D20" s="39"/>
      <c r="E20" s="133"/>
      <c r="F20" s="134"/>
      <c r="G20" s="134"/>
      <c r="H20" s="134"/>
      <c r="I20" s="134"/>
      <c r="J20" s="134"/>
      <c r="K20" s="134"/>
      <c r="L20" s="157"/>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Spain</v>
      </c>
      <c r="C21" s="67" t="str">
        <f>'Fishing gear-PoM'!E$8</f>
        <v>2023</v>
      </c>
      <c r="D21" s="39"/>
      <c r="E21" s="133"/>
      <c r="F21" s="134"/>
      <c r="G21" s="134"/>
      <c r="H21" s="134"/>
      <c r="I21" s="134"/>
      <c r="J21" s="134"/>
      <c r="K21" s="134"/>
      <c r="L21" s="157"/>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Spain</v>
      </c>
      <c r="C22" s="67" t="str">
        <f>'Fishing gear-PoM'!E$8</f>
        <v>2023</v>
      </c>
      <c r="D22" s="39"/>
      <c r="E22" s="133"/>
      <c r="F22" s="134"/>
      <c r="G22" s="134"/>
      <c r="H22" s="134"/>
      <c r="I22" s="134"/>
      <c r="J22" s="134"/>
      <c r="K22" s="134"/>
      <c r="L22" s="157"/>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Spain</v>
      </c>
      <c r="C23" s="67" t="str">
        <f>'Fishing gear-PoM'!E$8</f>
        <v>2023</v>
      </c>
      <c r="D23" s="49"/>
      <c r="E23" s="133"/>
      <c r="F23" s="134"/>
      <c r="G23" s="134"/>
      <c r="H23" s="134"/>
      <c r="I23" s="134"/>
      <c r="J23" s="134"/>
      <c r="K23" s="134"/>
      <c r="L23" s="157"/>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1.9" customHeight="1" thickBot="1" x14ac:dyDescent="0.4">
      <c r="A25" s="2"/>
      <c r="B25" s="68"/>
      <c r="C25" s="68"/>
      <c r="D25" s="158" t="s">
        <v>155</v>
      </c>
      <c r="E25" s="159"/>
      <c r="F25" s="159"/>
      <c r="G25" s="159"/>
      <c r="H25" s="159"/>
      <c r="I25" s="159"/>
      <c r="J25" s="159"/>
      <c r="K25" s="159"/>
      <c r="L25" s="160"/>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15" customHeight="1" thickBot="1" x14ac:dyDescent="0.4">
      <c r="A26" s="2"/>
      <c r="B26" s="51" t="s">
        <v>50</v>
      </c>
      <c r="C26" s="51" t="s">
        <v>51</v>
      </c>
      <c r="D26" s="148" t="s">
        <v>156</v>
      </c>
      <c r="E26" s="149"/>
      <c r="F26" s="149"/>
      <c r="G26" s="149"/>
      <c r="H26" s="149"/>
      <c r="I26" s="149"/>
      <c r="J26" s="149"/>
      <c r="K26" s="149"/>
      <c r="L26" s="150"/>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Spain</v>
      </c>
      <c r="C27" s="67" t="str">
        <f>'Fishing gear-PoM'!E$8</f>
        <v>2023</v>
      </c>
      <c r="D27" s="78" t="s">
        <v>157</v>
      </c>
      <c r="E27" s="151" t="s">
        <v>127</v>
      </c>
      <c r="F27" s="152"/>
      <c r="G27" s="152"/>
      <c r="H27" s="152"/>
      <c r="I27" s="152"/>
      <c r="J27" s="152"/>
      <c r="K27" s="152"/>
      <c r="L27" s="152"/>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x14ac:dyDescent="0.35">
      <c r="A28" s="2"/>
      <c r="B28" s="95" t="str">
        <f>IF('Fishing gear-PoM'!$E$7="&lt; Please select &gt;","&lt; Not selected &gt;",'Fishing gear-PoM'!$E$7)</f>
        <v>Spain</v>
      </c>
      <c r="C28" s="67" t="str">
        <f>'Fishing gear-PoM'!E$8</f>
        <v>2023</v>
      </c>
      <c r="D28" s="36" t="s">
        <v>158</v>
      </c>
      <c r="E28" s="133"/>
      <c r="F28" s="134"/>
      <c r="G28" s="134"/>
      <c r="H28" s="134"/>
      <c r="I28" s="134"/>
      <c r="J28" s="134"/>
      <c r="K28" s="134"/>
      <c r="L28" s="134"/>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x14ac:dyDescent="0.35">
      <c r="A29" s="2"/>
      <c r="B29" s="95" t="str">
        <f>IF('Fishing gear-PoM'!$E$7="&lt; Please select &gt;","&lt; Not selected &gt;",'Fishing gear-PoM'!$E$7)</f>
        <v>Spain</v>
      </c>
      <c r="C29" s="67" t="str">
        <f>'Fishing gear-PoM'!E$8</f>
        <v>2023</v>
      </c>
      <c r="D29" s="36" t="s">
        <v>159</v>
      </c>
      <c r="E29" s="133" t="s">
        <v>283</v>
      </c>
      <c r="F29" s="134"/>
      <c r="G29" s="134"/>
      <c r="H29" s="134"/>
      <c r="I29" s="134"/>
      <c r="J29" s="134"/>
      <c r="K29" s="134"/>
      <c r="L29" s="157"/>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x14ac:dyDescent="0.35">
      <c r="A30" s="2"/>
      <c r="B30" s="95" t="str">
        <f>IF('Fishing gear-PoM'!$E$7="&lt; Please select &gt;","&lt; Not selected &gt;",'Fishing gear-PoM'!$E$7)</f>
        <v>Spain</v>
      </c>
      <c r="C30" s="67" t="str">
        <f>'Fishing gear-PoM'!E$8</f>
        <v>2023</v>
      </c>
      <c r="D30" s="36" t="s">
        <v>160</v>
      </c>
      <c r="E30" s="133" t="s">
        <v>161</v>
      </c>
      <c r="F30" s="134"/>
      <c r="G30" s="134"/>
      <c r="H30" s="134"/>
      <c r="I30" s="134"/>
      <c r="J30" s="134"/>
      <c r="K30" s="134"/>
      <c r="L30" s="13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Spain</v>
      </c>
      <c r="C31" s="67" t="str">
        <f>'Fishing gear-PoM'!E$8</f>
        <v>2023</v>
      </c>
      <c r="D31" s="36" t="s">
        <v>162</v>
      </c>
      <c r="E31" s="133"/>
      <c r="F31" s="134"/>
      <c r="G31" s="134"/>
      <c r="H31" s="134"/>
      <c r="I31" s="134"/>
      <c r="J31" s="134"/>
      <c r="K31" s="134"/>
      <c r="L31" s="13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x14ac:dyDescent="0.35">
      <c r="A32" s="2"/>
      <c r="B32" s="95" t="str">
        <f>IF('Fishing gear-PoM'!$E$7="&lt; Please select &gt;","&lt; Not selected &gt;",'Fishing gear-PoM'!$E$7)</f>
        <v>Spain</v>
      </c>
      <c r="C32" s="67" t="str">
        <f>'Fishing gear-PoM'!E$8</f>
        <v>2023</v>
      </c>
      <c r="D32" s="36" t="s">
        <v>163</v>
      </c>
      <c r="E32" s="133" t="s">
        <v>282</v>
      </c>
      <c r="F32" s="134"/>
      <c r="G32" s="134"/>
      <c r="H32" s="134"/>
      <c r="I32" s="134"/>
      <c r="J32" s="134"/>
      <c r="K32" s="134"/>
      <c r="L32" s="13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x14ac:dyDescent="0.35">
      <c r="A33" s="2"/>
      <c r="B33" s="95" t="str">
        <f>IF('Fishing gear-PoM'!$E$7="&lt; Please select &gt;","&lt; Not selected &gt;",'Fishing gear-PoM'!$E$7)</f>
        <v>Spain</v>
      </c>
      <c r="C33" s="67" t="str">
        <f>'Fishing gear-PoM'!E$8</f>
        <v>2023</v>
      </c>
      <c r="D33" s="36" t="s">
        <v>164</v>
      </c>
      <c r="E33" s="133" t="s">
        <v>301</v>
      </c>
      <c r="F33" s="134"/>
      <c r="G33" s="134"/>
      <c r="H33" s="134"/>
      <c r="I33" s="134"/>
      <c r="J33" s="134"/>
      <c r="K33" s="134"/>
      <c r="L33" s="13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Spain</v>
      </c>
      <c r="C34" s="67" t="str">
        <f>'Fishing gear-PoM'!E$8</f>
        <v>2023</v>
      </c>
      <c r="D34" s="36" t="s">
        <v>124</v>
      </c>
      <c r="E34" s="133"/>
      <c r="F34" s="134"/>
      <c r="G34" s="134"/>
      <c r="H34" s="134"/>
      <c r="I34" s="134"/>
      <c r="J34" s="134"/>
      <c r="K34" s="134"/>
      <c r="L34" s="13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Spain</v>
      </c>
      <c r="C35" s="67" t="str">
        <f>'Fishing gear-PoM'!E$8</f>
        <v>2023</v>
      </c>
      <c r="D35" s="36" t="s">
        <v>124</v>
      </c>
      <c r="E35" s="133"/>
      <c r="F35" s="134"/>
      <c r="G35" s="134"/>
      <c r="H35" s="134"/>
      <c r="I35" s="134"/>
      <c r="J35" s="134"/>
      <c r="K35" s="134"/>
      <c r="L35" s="13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Spain</v>
      </c>
      <c r="C36" s="67" t="str">
        <f>'Fishing gear-PoM'!E$8</f>
        <v>2023</v>
      </c>
      <c r="D36" s="36" t="s">
        <v>124</v>
      </c>
      <c r="E36" s="133"/>
      <c r="F36" s="134"/>
      <c r="G36" s="134"/>
      <c r="H36" s="134"/>
      <c r="I36" s="134"/>
      <c r="J36" s="134"/>
      <c r="K36" s="134"/>
      <c r="L36" s="13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Spain</v>
      </c>
      <c r="C37" s="67" t="str">
        <f>'Fishing gear-PoM'!E$8</f>
        <v>2023</v>
      </c>
      <c r="D37" s="36" t="s">
        <v>124</v>
      </c>
      <c r="E37" s="133"/>
      <c r="F37" s="134"/>
      <c r="G37" s="134"/>
      <c r="H37" s="134"/>
      <c r="I37" s="134"/>
      <c r="J37" s="134"/>
      <c r="K37" s="134"/>
      <c r="L37" s="13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Spain</v>
      </c>
      <c r="C38" s="67" t="str">
        <f>'Fishing gear-PoM'!E$8</f>
        <v>2023</v>
      </c>
      <c r="D38" s="36" t="s">
        <v>124</v>
      </c>
      <c r="E38" s="133"/>
      <c r="F38" s="134"/>
      <c r="G38" s="134"/>
      <c r="H38" s="134"/>
      <c r="I38" s="134"/>
      <c r="J38" s="134"/>
      <c r="K38" s="134"/>
      <c r="L38" s="13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173" t="s">
        <v>165</v>
      </c>
      <c r="E40" s="174"/>
      <c r="F40" s="174"/>
      <c r="G40" s="174"/>
      <c r="H40" s="174"/>
      <c r="I40" s="174"/>
      <c r="J40" s="175"/>
      <c r="L40" s="167" t="s">
        <v>166</v>
      </c>
      <c r="M40" s="168"/>
      <c r="N40" s="168"/>
      <c r="O40" s="169"/>
    </row>
    <row r="41" spans="1:54" s="2" customFormat="1" ht="45" customHeight="1" thickBot="1" x14ac:dyDescent="0.4">
      <c r="D41" s="176" t="s">
        <v>167</v>
      </c>
      <c r="E41" s="177"/>
      <c r="F41" s="177"/>
      <c r="G41" s="177"/>
      <c r="H41" s="177"/>
      <c r="I41" s="177"/>
      <c r="J41" s="178"/>
      <c r="L41" s="94" t="s">
        <v>168</v>
      </c>
      <c r="M41" s="98" t="s">
        <v>169</v>
      </c>
      <c r="N41" s="98" t="s">
        <v>170</v>
      </c>
      <c r="O41" s="98" t="s">
        <v>171</v>
      </c>
    </row>
    <row r="42" spans="1:54" s="2" customFormat="1" ht="27.65" customHeight="1" thickBot="1" x14ac:dyDescent="0.4">
      <c r="B42" s="93" t="s">
        <v>50</v>
      </c>
      <c r="C42" s="93" t="s">
        <v>51</v>
      </c>
      <c r="D42" s="78" t="s">
        <v>115</v>
      </c>
      <c r="E42" s="170" t="s">
        <v>127</v>
      </c>
      <c r="F42" s="171"/>
      <c r="G42" s="171"/>
      <c r="H42" s="171"/>
      <c r="I42" s="171"/>
      <c r="J42" s="172"/>
      <c r="L42" s="101" t="s">
        <v>172</v>
      </c>
      <c r="M42" s="130">
        <f>SUMIF('2022_PoM'!B:B,B43,'2022_PoM'!E:E)</f>
        <v>0</v>
      </c>
      <c r="N42" s="131">
        <f>'Fishing gear-PoM'!E13</f>
        <v>6732.25</v>
      </c>
      <c r="O42" s="100" t="str">
        <f>IF(AND(M42=0,N42=0), 0, IF(M42=0, "No value for 2022", (N42-M42)/ABS(M42)))</f>
        <v>No value for 2022</v>
      </c>
    </row>
    <row r="43" spans="1:54" s="2" customFormat="1" ht="15" thickBot="1" x14ac:dyDescent="0.4">
      <c r="B43" s="95" t="str">
        <f>IF('Fishing gear-PoM'!$E$7="&lt; Please select &gt;","&lt; Not selected &gt;",'Fishing gear-PoM'!$E$7)</f>
        <v>Spain</v>
      </c>
      <c r="C43" s="67" t="str">
        <f>'Fishing gear-PoM'!E$8</f>
        <v>2023</v>
      </c>
      <c r="D43" s="97"/>
      <c r="E43" s="161"/>
      <c r="F43" s="162"/>
      <c r="G43" s="162"/>
      <c r="H43" s="162"/>
      <c r="I43" s="162"/>
      <c r="J43" s="163"/>
    </row>
    <row r="44" spans="1:54" s="2" customFormat="1" ht="27.65" customHeight="1" thickBot="1" x14ac:dyDescent="0.4">
      <c r="B44" s="95" t="str">
        <f>IF('Fishing gear-PoM'!$E$7="&lt; Please select &gt;","&lt; Not selected &gt;",'Fishing gear-PoM'!$E$7)</f>
        <v>Spain</v>
      </c>
      <c r="C44" s="67" t="str">
        <f>'Fishing gear-PoM'!E$8</f>
        <v>2023</v>
      </c>
      <c r="D44" s="97"/>
      <c r="E44" s="161"/>
      <c r="F44" s="162"/>
      <c r="G44" s="162"/>
      <c r="H44" s="162"/>
      <c r="I44" s="162"/>
      <c r="J44" s="163"/>
    </row>
    <row r="45" spans="1:54" ht="27" customHeight="1" thickBot="1" x14ac:dyDescent="0.4">
      <c r="A45" s="2"/>
      <c r="B45" s="95" t="str">
        <f>IF('Fishing gear-PoM'!$E$7="&lt; Please select &gt;","&lt; Not selected &gt;",'Fishing gear-PoM'!$E$7)</f>
        <v>Spain</v>
      </c>
      <c r="C45" s="67" t="str">
        <f>'Fishing gear-PoM'!E$8</f>
        <v>2023</v>
      </c>
      <c r="D45" s="97"/>
      <c r="E45" s="161"/>
      <c r="F45" s="162"/>
      <c r="G45" s="162"/>
      <c r="H45" s="162"/>
      <c r="I45" s="162"/>
      <c r="J45" s="163"/>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Spain</v>
      </c>
      <c r="C46" s="67" t="str">
        <f>'Fishing gear-PoM'!E$8</f>
        <v>2023</v>
      </c>
      <c r="D46" s="97"/>
      <c r="E46" s="161"/>
      <c r="F46" s="162"/>
      <c r="G46" s="162"/>
      <c r="H46" s="162"/>
      <c r="I46" s="162"/>
      <c r="J46" s="163"/>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158" t="s">
        <v>173</v>
      </c>
      <c r="E48" s="159"/>
      <c r="F48" s="159"/>
      <c r="G48" s="159"/>
      <c r="H48" s="159"/>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8.9" customHeight="1" thickBot="1" x14ac:dyDescent="0.4">
      <c r="A49" s="2"/>
      <c r="B49" s="51" t="s">
        <v>50</v>
      </c>
      <c r="C49" s="51" t="s">
        <v>51</v>
      </c>
      <c r="D49" s="78"/>
      <c r="E49" s="78" t="s">
        <v>174</v>
      </c>
      <c r="F49" s="78" t="s">
        <v>175</v>
      </c>
      <c r="G49" s="78" t="s">
        <v>176</v>
      </c>
      <c r="H49" s="78" t="s">
        <v>177</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Spain</v>
      </c>
      <c r="C50" s="67" t="str">
        <f>'Fishing gear-PoM'!E$8</f>
        <v>2023</v>
      </c>
      <c r="D50" s="78" t="s">
        <v>178</v>
      </c>
      <c r="E50" s="38" t="s">
        <v>115</v>
      </c>
      <c r="F50" s="38" t="s">
        <v>115</v>
      </c>
      <c r="G50" s="38" t="s">
        <v>115</v>
      </c>
      <c r="H50" s="38" t="s">
        <v>118</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Spain</v>
      </c>
      <c r="C51" s="67" t="str">
        <f>'Fishing gear-PoM'!E$8</f>
        <v>2023</v>
      </c>
      <c r="D51" s="78" t="s">
        <v>179</v>
      </c>
      <c r="E51" s="39" t="s">
        <v>116</v>
      </c>
      <c r="F51" s="39" t="s">
        <v>116</v>
      </c>
      <c r="G51" s="39" t="s">
        <v>116</v>
      </c>
      <c r="H51" s="39" t="s">
        <v>116</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0.9" customHeight="1" thickBot="1" x14ac:dyDescent="0.4">
      <c r="A53" s="6"/>
      <c r="B53" s="69"/>
      <c r="C53" s="69"/>
      <c r="D53" s="165" t="s">
        <v>180</v>
      </c>
      <c r="E53" s="165"/>
      <c r="F53" s="165"/>
      <c r="G53" s="165"/>
      <c r="H53" s="165"/>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1.9" customHeight="1" thickBot="1" x14ac:dyDescent="0.4">
      <c r="A54" s="6"/>
      <c r="B54" s="51" t="s">
        <v>50</v>
      </c>
      <c r="C54" s="51" t="s">
        <v>51</v>
      </c>
      <c r="D54" s="88"/>
      <c r="E54" s="166" t="s">
        <v>181</v>
      </c>
      <c r="F54" s="166"/>
      <c r="G54" s="166"/>
      <c r="H54" s="166"/>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thickBot="1" x14ac:dyDescent="0.4">
      <c r="A55" s="2"/>
      <c r="B55" s="95" t="str">
        <f>IF('Fishing gear-PoM'!$E$7="&lt; Please select &gt;","&lt; Not selected &gt;",'Fishing gear-PoM'!$E$7)</f>
        <v>Spain</v>
      </c>
      <c r="C55" s="67" t="str">
        <f>'Fishing gear-PoM'!E$8</f>
        <v>2023</v>
      </c>
      <c r="D55" s="78" t="s">
        <v>178</v>
      </c>
      <c r="E55" s="133"/>
      <c r="F55" s="134"/>
      <c r="G55" s="134"/>
      <c r="H55" s="164"/>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Spain</v>
      </c>
      <c r="C56" s="67" t="str">
        <f>'Fishing gear-PoM'!E$8</f>
        <v>2023</v>
      </c>
      <c r="D56" s="78" t="s">
        <v>179</v>
      </c>
      <c r="E56" s="133"/>
      <c r="F56" s="134"/>
      <c r="G56" s="134"/>
      <c r="H56" s="164"/>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algorithmName="SHA-512" hashValue="Ohwn3crQBgrYqYEDC81TJnLZaMmVXC9kTKUMIcGBrYB5zpPNJ2GY9iXo20V5AFm/ivJhjcUhjfYM9xfTD86blg==" saltValue="U7W9mfxug9N5461tDbXx3A==" spinCount="100000" sheet="1" objects="1" scenarios="1"/>
  <mergeCells count="40">
    <mergeCell ref="L40:O40"/>
    <mergeCell ref="E42:J42"/>
    <mergeCell ref="E43:J43"/>
    <mergeCell ref="E44:J44"/>
    <mergeCell ref="E45:J45"/>
    <mergeCell ref="D40:J40"/>
    <mergeCell ref="D41:J41"/>
    <mergeCell ref="E46:J46"/>
    <mergeCell ref="E56:H56"/>
    <mergeCell ref="E55:H55"/>
    <mergeCell ref="D48:H48"/>
    <mergeCell ref="D53:H53"/>
    <mergeCell ref="E54:H54"/>
    <mergeCell ref="D25:L25"/>
    <mergeCell ref="E23:L23"/>
    <mergeCell ref="E36:L36"/>
    <mergeCell ref="D26:L26"/>
    <mergeCell ref="E27:L27"/>
    <mergeCell ref="E28:L28"/>
    <mergeCell ref="E29:L29"/>
    <mergeCell ref="E30:L30"/>
    <mergeCell ref="E35:L35"/>
    <mergeCell ref="E33:L33"/>
    <mergeCell ref="E34:L34"/>
    <mergeCell ref="E37:L37"/>
    <mergeCell ref="E38:L38"/>
    <mergeCell ref="D2:D3"/>
    <mergeCell ref="D5:L5"/>
    <mergeCell ref="D7:L7"/>
    <mergeCell ref="D9:L9"/>
    <mergeCell ref="D8:L8"/>
    <mergeCell ref="D16:L16"/>
    <mergeCell ref="E17:L17"/>
    <mergeCell ref="E18:L18"/>
    <mergeCell ref="E19:L19"/>
    <mergeCell ref="E20:L20"/>
    <mergeCell ref="E31:L31"/>
    <mergeCell ref="E32:L32"/>
    <mergeCell ref="E21:L21"/>
    <mergeCell ref="E22:L22"/>
  </mergeCells>
  <dataValidations count="9">
    <dataValidation type="textLength" errorStyle="warning" operator="lessThan" allowBlank="1" showInputMessage="1" showErrorMessage="1" error="Please reduce text lenght" prompt="Maximum 300 characters (without spaces)" sqref="M28:M38 E24:L24 I55" xr:uid="{00000000-0002-0000-0600-000000000000}">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600-000001000000}"/>
    <dataValidation errorStyle="warning" allowBlank="1" showInputMessage="1" showErrorMessage="1" error="Please fill in this information is suveys have been used." prompt="This information is mandatory when surveys have been used." sqref="E11:I11" xr:uid="{00000000-0002-0000-0600-000002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600-000003000000}">
      <formula1>300</formula1>
    </dataValidation>
    <dataValidation allowBlank="1" showInputMessage="1" prompt="Please indicate here the reference number, as specified in the table above. _x000a_Use as many rows as necessary." sqref="D18" xr:uid="{00000000-0002-0000-0600-000004000000}"/>
    <dataValidation type="textLength" errorStyle="warning" operator="lessThanOrEqual" allowBlank="1" showInputMessage="1" showErrorMessage="1" error="Please reduce text lenght" prompt="Maximum 1000 characters (with spaces)" sqref="E43:J43 E55:H56 E44:E46" xr:uid="{00000000-0002-0000-0600-000005000000}">
      <formula1>1000</formula1>
    </dataValidation>
    <dataValidation type="textLength" errorStyle="warning" operator="lessThanOrEqual" allowBlank="1" showInputMessage="1" showErrorMessage="1" error="Please reduce text lenght" prompt="Maximum 300 characters (with spaces)" sqref="D12:L14 L11 E18:L23 E28:L38" xr:uid="{00000000-0002-0000-0600-000006000000}">
      <formula1>300</formula1>
    </dataValidation>
    <dataValidation type="textLength" errorStyle="warning" operator="lessThanOrEqual" allowBlank="1" showInputMessage="1" showErrorMessage="1" error="Please reduce the text length" prompt="Maximum 500 characters (with spaces)" sqref="L41 D47:H47" xr:uid="{00000000-0002-0000-0600-000007000000}">
      <formula1>500</formula1>
    </dataValidation>
    <dataValidation errorStyle="warning" operator="lessThanOrEqual" allowBlank="1" showInputMessage="1" sqref="D43:D46 L42" xr:uid="{00000000-0002-0000-0600-000008000000}"/>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00000000-0002-0000-0600-000009000000}">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00000000-0002-0000-0600-00000A000000}">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AR156"/>
  <sheetViews>
    <sheetView topLeftCell="A19" zoomScale="85" zoomScaleNormal="85" workbookViewId="0">
      <selection activeCell="J24" sqref="J24"/>
    </sheetView>
  </sheetViews>
  <sheetFormatPr defaultColWidth="9.1796875" defaultRowHeight="14.5" x14ac:dyDescent="0.35"/>
  <cols>
    <col min="1" max="1" width="6.26953125" customWidth="1"/>
    <col min="2" max="2" width="15.81640625" customWidth="1"/>
    <col min="4" max="4" width="21.7265625" customWidth="1"/>
    <col min="5" max="5" width="24.453125" customWidth="1"/>
    <col min="6" max="9" width="15.726562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135" t="s">
        <v>36</v>
      </c>
      <c r="E2" s="20"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135"/>
      <c r="E3" s="7"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36" t="s">
        <v>89</v>
      </c>
      <c r="E5" s="137"/>
      <c r="F5" s="137"/>
      <c r="G5" s="137"/>
      <c r="H5" s="138"/>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 customHeight="1" thickBot="1" x14ac:dyDescent="0.4">
      <c r="A7" s="2"/>
      <c r="B7" s="68"/>
      <c r="C7" s="68"/>
      <c r="D7" s="139" t="s">
        <v>182</v>
      </c>
      <c r="E7" s="140"/>
      <c r="F7" s="140"/>
      <c r="G7" s="140"/>
      <c r="H7" s="14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 customHeight="1" thickBot="1" x14ac:dyDescent="0.4">
      <c r="A8" s="2"/>
      <c r="B8" s="68"/>
      <c r="C8" s="68"/>
      <c r="D8" s="234" t="s">
        <v>183</v>
      </c>
      <c r="E8" s="235"/>
      <c r="F8" s="235"/>
      <c r="G8" s="235"/>
      <c r="H8" s="23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50</v>
      </c>
      <c r="C9" s="51" t="s">
        <v>51</v>
      </c>
      <c r="D9" s="78" t="s">
        <v>184</v>
      </c>
      <c r="E9" s="151" t="s">
        <v>9</v>
      </c>
      <c r="F9" s="152"/>
      <c r="G9" s="152"/>
      <c r="H9" s="153"/>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Spain</v>
      </c>
      <c r="C10" s="67" t="str">
        <f>'Fishing gear-PoM'!E$8</f>
        <v>2023</v>
      </c>
      <c r="D10" s="39"/>
      <c r="E10" s="133"/>
      <c r="F10" s="134"/>
      <c r="G10" s="134"/>
      <c r="H10" s="15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Spain</v>
      </c>
      <c r="C11" s="67" t="str">
        <f>'Fishing gear-PoM'!E$8</f>
        <v>2023</v>
      </c>
      <c r="D11" s="39"/>
      <c r="E11" s="133"/>
      <c r="F11" s="134"/>
      <c r="G11" s="134"/>
      <c r="H11" s="15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Spain</v>
      </c>
      <c r="C12" s="67" t="str">
        <f>'Fishing gear-PoM'!E$8</f>
        <v>2023</v>
      </c>
      <c r="D12" s="39"/>
      <c r="E12" s="133"/>
      <c r="F12" s="134"/>
      <c r="G12" s="134"/>
      <c r="H12" s="15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Spain</v>
      </c>
      <c r="C13" s="67" t="str">
        <f>'Fishing gear-PoM'!E$8</f>
        <v>2023</v>
      </c>
      <c r="D13" s="39"/>
      <c r="E13" s="133"/>
      <c r="F13" s="134"/>
      <c r="G13" s="134"/>
      <c r="H13" s="15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5"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234" t="s">
        <v>185</v>
      </c>
      <c r="E15" s="235"/>
      <c r="F15" s="235"/>
      <c r="G15" s="235"/>
      <c r="H15" s="236"/>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40" customHeight="1" thickBot="1" x14ac:dyDescent="0.4">
      <c r="A16" s="2"/>
      <c r="B16" s="51" t="s">
        <v>50</v>
      </c>
      <c r="C16" s="51" t="s">
        <v>51</v>
      </c>
      <c r="D16" s="90" t="s">
        <v>186</v>
      </c>
      <c r="E16" s="90" t="s">
        <v>187</v>
      </c>
      <c r="F16" s="237" t="s">
        <v>188</v>
      </c>
      <c r="G16" s="238"/>
      <c r="H16" s="239"/>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Spain</v>
      </c>
      <c r="C17" s="67" t="str">
        <f>'Fishing gear-PoM'!E$8</f>
        <v>2023</v>
      </c>
      <c r="D17" s="39" t="s">
        <v>116</v>
      </c>
      <c r="E17" s="39"/>
      <c r="F17" s="134"/>
      <c r="G17" s="134"/>
      <c r="H17" s="15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Spain</v>
      </c>
      <c r="C18" s="67" t="str">
        <f>'Fishing gear-PoM'!E$8</f>
        <v>2023</v>
      </c>
      <c r="D18" s="39" t="s">
        <v>116</v>
      </c>
      <c r="E18" s="39"/>
      <c r="F18" s="134"/>
      <c r="G18" s="134"/>
      <c r="H18" s="15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Spain</v>
      </c>
      <c r="C19" s="67" t="str">
        <f>'Fishing gear-PoM'!E$8</f>
        <v>2023</v>
      </c>
      <c r="D19" s="39" t="s">
        <v>116</v>
      </c>
      <c r="E19" s="39"/>
      <c r="F19" s="134"/>
      <c r="G19" s="134"/>
      <c r="H19" s="15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Spain</v>
      </c>
      <c r="C20" s="67" t="str">
        <f>'Fishing gear-PoM'!E$8</f>
        <v>2023</v>
      </c>
      <c r="D20" s="39" t="s">
        <v>116</v>
      </c>
      <c r="E20" s="39"/>
      <c r="F20" s="134"/>
      <c r="G20" s="134"/>
      <c r="H20" s="15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5" customHeight="1" thickBot="1" x14ac:dyDescent="0.4">
      <c r="A22" s="2"/>
      <c r="B22" s="68"/>
      <c r="C22" s="68"/>
      <c r="D22" s="139" t="s">
        <v>189</v>
      </c>
      <c r="E22" s="140"/>
      <c r="F22" s="140"/>
      <c r="G22" s="140"/>
      <c r="H22" s="14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15" customHeight="1" thickBot="1" x14ac:dyDescent="0.4">
      <c r="A23" s="2"/>
      <c r="B23" s="68"/>
      <c r="C23" s="68"/>
      <c r="D23" s="148" t="s">
        <v>190</v>
      </c>
      <c r="E23" s="149"/>
      <c r="F23" s="149"/>
      <c r="G23" s="149"/>
      <c r="H23" s="24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50</v>
      </c>
      <c r="C24" s="51" t="s">
        <v>51</v>
      </c>
      <c r="D24" s="78" t="s">
        <v>168</v>
      </c>
      <c r="E24" s="228" t="s">
        <v>9</v>
      </c>
      <c r="F24" s="229"/>
      <c r="G24" s="229"/>
      <c r="H24" s="230"/>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Spain</v>
      </c>
      <c r="C25" s="67" t="str">
        <f>'Fishing gear-PoM'!E$8</f>
        <v>2023</v>
      </c>
      <c r="D25" s="38" t="s">
        <v>191</v>
      </c>
      <c r="E25" s="231" t="s">
        <v>192</v>
      </c>
      <c r="F25" s="232"/>
      <c r="G25" s="232"/>
      <c r="H25" s="233"/>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Spain</v>
      </c>
      <c r="C26" s="67" t="str">
        <f>'Fishing gear-PoM'!E$8</f>
        <v>2023</v>
      </c>
      <c r="D26" s="39"/>
      <c r="E26" s="133"/>
      <c r="F26" s="134"/>
      <c r="G26" s="134"/>
      <c r="H26" s="157"/>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Spain</v>
      </c>
      <c r="C27" s="67" t="str">
        <f>'Fishing gear-PoM'!E$8</f>
        <v>2023</v>
      </c>
      <c r="D27" s="39"/>
      <c r="E27" s="133"/>
      <c r="F27" s="134"/>
      <c r="G27" s="134"/>
      <c r="H27" s="157"/>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Spain</v>
      </c>
      <c r="C28" s="67" t="str">
        <f>'Fishing gear-PoM'!E$8</f>
        <v>2023</v>
      </c>
      <c r="D28" s="39"/>
      <c r="E28" s="133"/>
      <c r="F28" s="134"/>
      <c r="G28" s="134"/>
      <c r="H28" s="15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Spain</v>
      </c>
      <c r="C29" s="67" t="str">
        <f>'Fishing gear-PoM'!E$8</f>
        <v>2023</v>
      </c>
      <c r="D29" s="39"/>
      <c r="E29" s="133"/>
      <c r="F29" s="134"/>
      <c r="G29" s="134"/>
      <c r="H29" s="157"/>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Spain</v>
      </c>
      <c r="C30" s="67" t="str">
        <f>'Fishing gear-PoM'!E$8</f>
        <v>2023</v>
      </c>
      <c r="D30" s="39"/>
      <c r="E30" s="133"/>
      <c r="F30" s="134"/>
      <c r="G30" s="134"/>
      <c r="H30" s="157"/>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5" customHeight="1" thickBot="1" x14ac:dyDescent="0.4">
      <c r="A32" s="2"/>
      <c r="B32" s="68"/>
      <c r="C32" s="68"/>
      <c r="D32" s="139" t="s">
        <v>193</v>
      </c>
      <c r="E32" s="140"/>
      <c r="F32" s="140"/>
      <c r="G32" s="140"/>
      <c r="H32" s="14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148" t="s">
        <v>194</v>
      </c>
      <c r="E33" s="149"/>
      <c r="F33" s="149"/>
      <c r="G33" s="149"/>
      <c r="H33" s="240"/>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50</v>
      </c>
      <c r="C34" s="51" t="s">
        <v>51</v>
      </c>
      <c r="D34" s="78" t="s">
        <v>195</v>
      </c>
      <c r="E34" s="151" t="s">
        <v>196</v>
      </c>
      <c r="F34" s="153"/>
      <c r="G34" s="151" t="s">
        <v>197</v>
      </c>
      <c r="H34" s="241"/>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Spain</v>
      </c>
      <c r="C35" s="67" t="str">
        <f>'Fishing gear-PoM'!E$8</f>
        <v>2023</v>
      </c>
      <c r="D35" s="78" t="s">
        <v>198</v>
      </c>
      <c r="E35" s="133" t="s">
        <v>116</v>
      </c>
      <c r="F35" s="164"/>
      <c r="G35" s="134"/>
      <c r="H35" s="157"/>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Spain</v>
      </c>
      <c r="C36" s="67" t="str">
        <f>'Fishing gear-PoM'!E$8</f>
        <v>2023</v>
      </c>
      <c r="D36" s="78" t="s">
        <v>199</v>
      </c>
      <c r="E36" s="133" t="s">
        <v>116</v>
      </c>
      <c r="F36" s="164"/>
      <c r="G36" s="134"/>
      <c r="H36" s="15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Spain</v>
      </c>
      <c r="C37" s="67" t="str">
        <f>'Fishing gear-PoM'!E$8</f>
        <v>2023</v>
      </c>
      <c r="D37" s="78" t="s">
        <v>200</v>
      </c>
      <c r="E37" s="133" t="s">
        <v>116</v>
      </c>
      <c r="F37" s="164"/>
      <c r="G37" s="134"/>
      <c r="H37" s="157"/>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IZ+YRXkwVKbWcXVbF/DX3RjbeRbGHj4ZBpVyQgjVzYVUFtgyNaHaCmeeK/coiOJJpsgrpmf24VwOiE+GTq822A==" saltValue="KSlN70wnqWzKr3C45aIK1g==" spinCount="100000" sheet="1" objects="1" scenarios="1"/>
  <mergeCells count="34">
    <mergeCell ref="F18:H18"/>
    <mergeCell ref="F17:H17"/>
    <mergeCell ref="E37:F37"/>
    <mergeCell ref="G37:H37"/>
    <mergeCell ref="D23:H23"/>
    <mergeCell ref="E34:F34"/>
    <mergeCell ref="G34:H34"/>
    <mergeCell ref="E35:F35"/>
    <mergeCell ref="G35:H35"/>
    <mergeCell ref="E26:H26"/>
    <mergeCell ref="D32:H32"/>
    <mergeCell ref="D33:H33"/>
    <mergeCell ref="E29:H29"/>
    <mergeCell ref="E30:H30"/>
    <mergeCell ref="G36:H36"/>
    <mergeCell ref="E28:H28"/>
    <mergeCell ref="E27:H27"/>
    <mergeCell ref="E36:F36"/>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20:H20"/>
    <mergeCell ref="D15:H15"/>
  </mergeCells>
  <dataValidations count="4">
    <dataValidation type="textLength" errorStyle="warning" operator="lessThan" allowBlank="1" showInputMessage="1" showErrorMessage="1" error="Please reduce text lenght" prompt="Maximum 300 characters (without spaces)" sqref="I10" xr:uid="{00000000-0002-0000-0700-000000000000}">
      <formula1>300</formula1>
    </dataValidation>
    <dataValidation allowBlank="1" showInputMessage="1" prompt="Please indicate here a number for each item._x000a_ _x000a_Use as many rows as necessary." sqref="D25" xr:uid="{00000000-0002-0000-0700-000001000000}"/>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700-000002000000}">
      <formula1>300</formula1>
    </dataValidation>
    <dataValidation type="textLength" errorStyle="warning" operator="lessThanOrEqual" allowBlank="1" showInputMessage="1" showErrorMessage="1" error="Please reduce text lenght" prompt="Maximum 300 characters (with spaces)" sqref="E10:H13 E26:H30 E17:F20" xr:uid="{00000000-0002-0000-0700-000003000000}">
      <formula1>300</formula1>
    </dataValidation>
  </dataValidations>
  <pageMargins left="0.7" right="0.7" top="0.75" bottom="0.75" header="0.3" footer="0.3"/>
  <pageSetup paperSize="9" orientation="portrait" horizontalDpi="90" verticalDpi="90" r:id="rId1"/>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700-000004000000}">
          <x14:formula1>
            <xm:f>Lists!$B$2:$B$4</xm:f>
          </x14:formula1>
          <xm:sqref>E35:F37</xm:sqref>
        </x14:dataValidation>
        <x14:dataValidation type="list" allowBlank="1" showInputMessage="1" showErrorMessage="1" xr:uid="{00000000-0002-0000-0700-000005000000}">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BJ1420"/>
  <sheetViews>
    <sheetView topLeftCell="C1" zoomScaleNormal="100" workbookViewId="0">
      <selection activeCell="E10" sqref="E10:E12"/>
    </sheetView>
  </sheetViews>
  <sheetFormatPr defaultColWidth="9.1796875" defaultRowHeight="14.5" x14ac:dyDescent="0.35"/>
  <cols>
    <col min="1" max="1" width="3.81640625" customWidth="1"/>
    <col min="2" max="2" width="15.54296875" bestFit="1" customWidth="1"/>
    <col min="3" max="3" width="7.26953125" customWidth="1"/>
    <col min="4" max="4" width="32.1796875" customWidth="1"/>
    <col min="5" max="5" width="40.54296875" customWidth="1"/>
    <col min="6" max="6" width="11.17968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5" customHeight="1" thickBot="1" x14ac:dyDescent="0.4">
      <c r="A2" s="2"/>
      <c r="B2" s="68"/>
      <c r="C2" s="68"/>
      <c r="D2" s="242" t="s">
        <v>36</v>
      </c>
      <c r="E2" s="76" t="s">
        <v>37</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5" customHeight="1" thickBot="1" x14ac:dyDescent="0.4">
      <c r="A3" s="2"/>
      <c r="B3" s="68"/>
      <c r="C3" s="68"/>
      <c r="D3" s="242"/>
      <c r="E3" s="77" t="s">
        <v>88</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36" t="s">
        <v>201</v>
      </c>
      <c r="E5" s="138"/>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50</v>
      </c>
      <c r="C7" s="51" t="s">
        <v>51</v>
      </c>
      <c r="D7" s="214" t="s">
        <v>90</v>
      </c>
      <c r="E7" s="215"/>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Spain</v>
      </c>
      <c r="C8" s="67" t="str">
        <f>'Fishing gear-PoM'!E$8</f>
        <v>2023</v>
      </c>
      <c r="D8" s="8" t="s">
        <v>91</v>
      </c>
      <c r="E8" s="41" t="str">
        <f>'Fishing gear-PoM'!E7</f>
        <v>Spain</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5" thickBot="1" x14ac:dyDescent="0.4">
      <c r="A9" s="2"/>
      <c r="B9" s="95" t="str">
        <f>IF('Fishing gear-PoM'!$E$7="&lt; Please select &gt;","&lt; Not selected &gt;",'Fishing gear-PoM'!$E$7)</f>
        <v>Spain</v>
      </c>
      <c r="C9" s="67" t="str">
        <f>'Fishing gear-PoM'!E$8</f>
        <v>2023</v>
      </c>
      <c r="D9" s="8" t="s">
        <v>92</v>
      </c>
      <c r="E9" s="38" t="s">
        <v>93</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Spain</v>
      </c>
      <c r="C10" s="67" t="str">
        <f>'Fishing gear-PoM'!E$8</f>
        <v>2023</v>
      </c>
      <c r="D10" s="8" t="s">
        <v>94</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Spain</v>
      </c>
      <c r="C11" s="67" t="str">
        <f>'Fishing gear-PoM'!E$8</f>
        <v>2023</v>
      </c>
      <c r="D11" s="8" t="s">
        <v>95</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x14ac:dyDescent="0.35">
      <c r="A12" s="2"/>
      <c r="B12" s="95" t="str">
        <f>IF('Fishing gear-PoM'!$E$7="&lt; Please select &gt;","&lt; Not selected &gt;",'Fishing gear-PoM'!$E$7)</f>
        <v>Spain</v>
      </c>
      <c r="C12" s="67" t="str">
        <f>'Fishing gear-PoM'!E$8</f>
        <v>2023</v>
      </c>
      <c r="D12" s="8" t="s">
        <v>96</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Spain</v>
      </c>
      <c r="C13" s="67" t="str">
        <f>'Fishing gear-PoM'!E$8</f>
        <v>2023</v>
      </c>
      <c r="D13" s="8" t="s">
        <v>97</v>
      </c>
      <c r="E13" s="41" t="s">
        <v>44</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Spain</v>
      </c>
      <c r="C14" s="67" t="str">
        <f>'Fishing gear-PoM'!E$8</f>
        <v>2023</v>
      </c>
      <c r="D14" s="36" t="s">
        <v>98</v>
      </c>
      <c r="E14" s="40"/>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Spain</v>
      </c>
      <c r="C15" s="67" t="str">
        <f>'Fishing gear-PoM'!E$8</f>
        <v>2023</v>
      </c>
      <c r="D15" s="36" t="s">
        <v>99</v>
      </c>
      <c r="E15" s="41" t="s">
        <v>202</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5" thickBot="1" x14ac:dyDescent="0.4">
      <c r="A16" s="2"/>
      <c r="B16" s="95" t="str">
        <f>IF('Fishing gear-PoM'!$E$7="&lt; Please select &gt;","&lt; Not selected &gt;",'Fishing gear-PoM'!$E$7)</f>
        <v>Spain</v>
      </c>
      <c r="C16" s="67" t="str">
        <f>'Fishing gear-PoM'!E$8</f>
        <v>2023</v>
      </c>
      <c r="D16" s="8" t="s">
        <v>101</v>
      </c>
      <c r="E16" s="38" t="s">
        <v>102</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50</v>
      </c>
      <c r="C18" s="51" t="s">
        <v>51</v>
      </c>
      <c r="D18" s="214" t="s">
        <v>103</v>
      </c>
      <c r="E18" s="215"/>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Spain</v>
      </c>
      <c r="C19" s="67" t="str">
        <f>'Fishing gear-PoM'!E$8</f>
        <v>2023</v>
      </c>
      <c r="D19" s="36" t="s">
        <v>104</v>
      </c>
      <c r="E19" s="36" t="s">
        <v>105</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29.5" thickBot="1" x14ac:dyDescent="0.4">
      <c r="A20" s="2"/>
      <c r="B20" s="95" t="str">
        <f>IF('Fishing gear-PoM'!$E$7="&lt; Please select &gt;","&lt; Not selected &gt;",'Fishing gear-PoM'!$E$7)</f>
        <v>Spain</v>
      </c>
      <c r="C20" s="67" t="str">
        <f>'Fishing gear-PoM'!E$8</f>
        <v>2023</v>
      </c>
      <c r="D20" s="38" t="s">
        <v>93</v>
      </c>
      <c r="E20" s="38" t="s">
        <v>106</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4">
      <c r="A21" s="2"/>
      <c r="B21" s="95" t="str">
        <f>IF('Fishing gear-PoM'!$E$7="&lt; Please select &gt;","&lt; Not selected &gt;",'Fishing gear-PoM'!$E$7)</f>
        <v>Spain</v>
      </c>
      <c r="C21" s="67" t="str">
        <f>'Fishing gear-PoM'!E$8</f>
        <v>2023</v>
      </c>
      <c r="D21" s="39"/>
      <c r="E21" s="39"/>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4">
      <c r="A22" s="2"/>
      <c r="B22" s="95" t="str">
        <f>IF('Fishing gear-PoM'!$E$7="&lt; Please select &gt;","&lt; Not selected &gt;",'Fishing gear-PoM'!$E$7)</f>
        <v>Spain</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4">
      <c r="A23" s="2"/>
      <c r="B23" s="95" t="str">
        <f>IF('Fishing gear-PoM'!$E$7="&lt; Please select &gt;","&lt; Not selected &gt;",'Fishing gear-PoM'!$E$7)</f>
        <v>Spain</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95" t="str">
        <f>IF('Fishing gear-PoM'!$E$7="&lt; Please select &gt;","&lt; Not selected &gt;",'Fishing gear-PoM'!$E$7)</f>
        <v>Spain</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Hv/0jlByRQX+LwJc3Zq6e0nuLRe+dM1Hr1ebSV3KDw5spxaduD+HDtVGgAs/h0+S42CHK5yvcQ1vvX7eDnblwQ==" saltValue="xRUGUdtI7GUhKQI/U0GF6A=="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00000000-0002-0000-0800-000000000000}">
      <formula1>300</formula1>
    </dataValidation>
    <dataValidation type="textLength" errorStyle="warning" operator="lessThanOrEqual" allowBlank="1" showInputMessage="1" showErrorMessage="1" error="Please reduce text lenght" prompt="Maximum 300 characters (without spaces)" sqref="D21:E24" xr:uid="{00000000-0002-0000-0800-000001000000}">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00000000-0002-0000-08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800-000003000000}">
      <formula1>45794</formula1>
    </dataValidation>
  </dataValidations>
  <pageMargins left="0.7" right="0.7" top="0.75" bottom="0.75" header="0.3" footer="0.3"/>
  <pageSetup paperSize="9" orientation="portrait" horizontalDpi="90" verticalDpi="90" r:id="rId1"/>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79998168889431442"/>
  </sheetPr>
  <dimension ref="A1:BK100"/>
  <sheetViews>
    <sheetView topLeftCell="A25" zoomScale="85" zoomScaleNormal="85" workbookViewId="0">
      <selection activeCell="E30" sqref="E30:G30"/>
    </sheetView>
  </sheetViews>
  <sheetFormatPr defaultColWidth="9.1796875" defaultRowHeight="14.5" x14ac:dyDescent="0.35"/>
  <cols>
    <col min="1" max="1" width="4.7265625" style="1" customWidth="1"/>
    <col min="2" max="2" width="16.54296875" style="1" customWidth="1"/>
    <col min="3" max="3" width="7.26953125" style="1" customWidth="1"/>
    <col min="4" max="4" width="46" style="1" customWidth="1"/>
    <col min="5" max="5" width="40.7265625" style="1" customWidth="1"/>
    <col min="6" max="6" width="32.7265625" style="1" customWidth="1"/>
    <col min="7" max="7" width="27.8164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15" customHeight="1" thickBot="1" x14ac:dyDescent="0.4">
      <c r="A2" s="2"/>
      <c r="B2" s="68"/>
      <c r="C2" s="68"/>
      <c r="D2" s="242" t="s">
        <v>36</v>
      </c>
      <c r="E2" s="76" t="s">
        <v>37</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15" customHeight="1" thickBot="1" x14ac:dyDescent="0.4">
      <c r="A3" s="2"/>
      <c r="B3" s="68"/>
      <c r="C3" s="68"/>
      <c r="D3" s="242"/>
      <c r="E3" s="77" t="s">
        <v>88</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 customHeight="1" thickBot="1" x14ac:dyDescent="0.4">
      <c r="A5" s="2"/>
      <c r="B5" s="68"/>
      <c r="C5" s="68"/>
      <c r="D5" s="136" t="s">
        <v>201</v>
      </c>
      <c r="E5" s="137"/>
      <c r="F5" s="137"/>
      <c r="G5" s="138"/>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214" t="s">
        <v>107</v>
      </c>
      <c r="E7" s="222"/>
      <c r="F7" s="222"/>
      <c r="G7" s="223"/>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216" t="s">
        <v>108</v>
      </c>
      <c r="E8" s="217"/>
      <c r="F8" s="217"/>
      <c r="G8" s="218"/>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219" t="s">
        <v>109</v>
      </c>
      <c r="E9" s="220"/>
      <c r="F9" s="220"/>
      <c r="G9" s="22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50</v>
      </c>
      <c r="C10" s="51" t="s">
        <v>51</v>
      </c>
      <c r="D10" s="78" t="s">
        <v>110</v>
      </c>
      <c r="E10" s="78" t="s">
        <v>111</v>
      </c>
      <c r="F10" s="78" t="s">
        <v>112</v>
      </c>
      <c r="G10" s="78" t="s">
        <v>113</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Spain</v>
      </c>
      <c r="C11" s="67" t="str">
        <f>'Fishing gear-PoM'!E$8</f>
        <v>2023</v>
      </c>
      <c r="D11" s="36" t="s">
        <v>114</v>
      </c>
      <c r="E11" s="38" t="s">
        <v>115</v>
      </c>
      <c r="F11" s="39"/>
      <c r="G11" s="39" t="s">
        <v>116</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Spain</v>
      </c>
      <c r="C12" s="67" t="str">
        <f>'Fishing gear-PoM'!E$8</f>
        <v>2023</v>
      </c>
      <c r="D12" s="36" t="s">
        <v>203</v>
      </c>
      <c r="E12" s="38" t="s">
        <v>118</v>
      </c>
      <c r="F12" s="39" t="s">
        <v>119</v>
      </c>
      <c r="G12" s="39" t="s">
        <v>116</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Spain</v>
      </c>
      <c r="C13" s="67" t="str">
        <f>'Fishing gear-PoM'!E$8</f>
        <v>2023</v>
      </c>
      <c r="D13" s="36" t="s">
        <v>204</v>
      </c>
      <c r="E13" s="38" t="s">
        <v>118</v>
      </c>
      <c r="F13" s="39" t="s">
        <v>123</v>
      </c>
      <c r="G13" s="39" t="s">
        <v>116</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Spain</v>
      </c>
      <c r="C14" s="67" t="str">
        <f>'Fishing gear-PoM'!E$8</f>
        <v>2023</v>
      </c>
      <c r="D14" s="36" t="s">
        <v>121</v>
      </c>
      <c r="E14" s="38" t="s">
        <v>115</v>
      </c>
      <c r="F14" s="39"/>
      <c r="G14" s="39" t="s">
        <v>116</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Spain</v>
      </c>
      <c r="C15" s="67" t="str">
        <f>'Fishing gear-PoM'!E$8</f>
        <v>2023</v>
      </c>
      <c r="D15" s="36" t="s">
        <v>122</v>
      </c>
      <c r="E15" s="38" t="s">
        <v>118</v>
      </c>
      <c r="F15" s="39" t="s">
        <v>205</v>
      </c>
      <c r="G15" s="39" t="s">
        <v>116</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Spain</v>
      </c>
      <c r="C16" s="67" t="str">
        <f>'Fishing gear-PoM'!E$8</f>
        <v>2023</v>
      </c>
      <c r="D16" s="36" t="s">
        <v>206</v>
      </c>
      <c r="E16" s="38" t="s">
        <v>118</v>
      </c>
      <c r="F16" s="39" t="s">
        <v>207</v>
      </c>
      <c r="G16" s="39" t="s">
        <v>116</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x14ac:dyDescent="0.35">
      <c r="A17" s="2"/>
      <c r="B17" s="95" t="str">
        <f>IF('Fishing gear-PoM'!$E$7="&lt; Please select &gt;","&lt; Not selected &gt;",'Fishing gear-PoM'!$E$7)</f>
        <v>Spain</v>
      </c>
      <c r="C17" s="67" t="str">
        <f>'Fishing gear-PoM'!E$8</f>
        <v>2023</v>
      </c>
      <c r="D17" s="36" t="s">
        <v>124</v>
      </c>
      <c r="E17" s="39" t="s">
        <v>118</v>
      </c>
      <c r="F17" s="39" t="s">
        <v>208</v>
      </c>
      <c r="G17" s="39" t="s">
        <v>116</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Spain</v>
      </c>
      <c r="C18" s="67" t="str">
        <f>'Fishing gear-PoM'!E$8</f>
        <v>2023</v>
      </c>
      <c r="D18" s="36" t="s">
        <v>124</v>
      </c>
      <c r="E18" s="39" t="s">
        <v>116</v>
      </c>
      <c r="F18" s="39"/>
      <c r="G18" s="39" t="s">
        <v>116</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Spain</v>
      </c>
      <c r="C19" s="67" t="str">
        <f>'Fishing gear-PoM'!E$8</f>
        <v>2023</v>
      </c>
      <c r="D19" s="36" t="s">
        <v>124</v>
      </c>
      <c r="E19" s="39" t="s">
        <v>116</v>
      </c>
      <c r="F19" s="39"/>
      <c r="G19" s="39" t="s">
        <v>116</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Spain</v>
      </c>
      <c r="C20" s="67" t="str">
        <f>'Fishing gear-PoM'!E$8</f>
        <v>2023</v>
      </c>
      <c r="D20" s="36" t="s">
        <v>124</v>
      </c>
      <c r="E20" s="39" t="s">
        <v>116</v>
      </c>
      <c r="F20" s="39"/>
      <c r="G20" s="39" t="s">
        <v>116</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219" t="s">
        <v>125</v>
      </c>
      <c r="E22" s="220"/>
      <c r="F22" s="220"/>
      <c r="G22" s="221"/>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50</v>
      </c>
      <c r="C23" s="51" t="s">
        <v>51</v>
      </c>
      <c r="D23" s="78" t="s">
        <v>126</v>
      </c>
      <c r="E23" s="151" t="s">
        <v>127</v>
      </c>
      <c r="F23" s="152"/>
      <c r="G23" s="153"/>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x14ac:dyDescent="0.35">
      <c r="A24" s="2"/>
      <c r="B24" s="95" t="str">
        <f>IF('Fishing gear-PoM'!$E$7="&lt; Please select &gt;","&lt; Not selected &gt;",'Fishing gear-PoM'!$E$7)</f>
        <v>Spain</v>
      </c>
      <c r="C24" s="67" t="str">
        <f>'Fishing gear-PoM'!E$8</f>
        <v>2023</v>
      </c>
      <c r="D24" s="39" t="s">
        <v>119</v>
      </c>
      <c r="E24" s="133" t="s">
        <v>295</v>
      </c>
      <c r="F24" s="134"/>
      <c r="G24" s="16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95" t="str">
        <f>IF('Fishing gear-PoM'!$E$7="&lt; Please select &gt;","&lt; Not selected &gt;",'Fishing gear-PoM'!$E$7)</f>
        <v>Spain</v>
      </c>
      <c r="C25" s="67" t="str">
        <f>'Fishing gear-PoM'!E$8</f>
        <v>2023</v>
      </c>
      <c r="D25" s="39" t="s">
        <v>123</v>
      </c>
      <c r="E25" s="133" t="s">
        <v>291</v>
      </c>
      <c r="F25" s="134"/>
      <c r="G25" s="16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95" t="str">
        <f>IF('Fishing gear-PoM'!$E$7="&lt; Please select &gt;","&lt; Not selected &gt;",'Fishing gear-PoM'!$E$7)</f>
        <v>Spain</v>
      </c>
      <c r="C26" s="67" t="str">
        <f>'Fishing gear-PoM'!E$8</f>
        <v>2023</v>
      </c>
      <c r="D26" s="39" t="s">
        <v>205</v>
      </c>
      <c r="E26" s="133" t="s">
        <v>292</v>
      </c>
      <c r="F26" s="134"/>
      <c r="G26" s="16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x14ac:dyDescent="0.35">
      <c r="A27" s="2"/>
      <c r="B27" s="95" t="str">
        <f>IF('Fishing gear-PoM'!$E$7="&lt; Please select &gt;","&lt; Not selected &gt;",'Fishing gear-PoM'!$E$7)</f>
        <v>Spain</v>
      </c>
      <c r="C27" s="67" t="str">
        <f>'Fishing gear-PoM'!E$8</f>
        <v>2023</v>
      </c>
      <c r="D27" s="39" t="s">
        <v>207</v>
      </c>
      <c r="E27" s="133" t="s">
        <v>293</v>
      </c>
      <c r="F27" s="134"/>
      <c r="G27" s="16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x14ac:dyDescent="0.35">
      <c r="A28" s="2"/>
      <c r="B28" s="95" t="str">
        <f>IF('Fishing gear-PoM'!$E$7="&lt; Please select &gt;","&lt; Not selected &gt;",'Fishing gear-PoM'!$E$7)</f>
        <v>Spain</v>
      </c>
      <c r="C28" s="67" t="str">
        <f>'Fishing gear-PoM'!E$8</f>
        <v>2023</v>
      </c>
      <c r="D28" s="39" t="s">
        <v>208</v>
      </c>
      <c r="E28" s="133" t="s">
        <v>294</v>
      </c>
      <c r="F28" s="134"/>
      <c r="G28" s="16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Spain</v>
      </c>
      <c r="C29" s="67" t="str">
        <f>'Fishing gear-PoM'!E$8</f>
        <v>2023</v>
      </c>
      <c r="D29" s="39"/>
      <c r="E29" s="133"/>
      <c r="F29" s="134"/>
      <c r="G29" s="16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Spain</v>
      </c>
      <c r="C30" s="67" t="str">
        <f>'Fishing gear-PoM'!E$8</f>
        <v>2023</v>
      </c>
      <c r="D30" s="39"/>
      <c r="E30" s="133"/>
      <c r="F30" s="134"/>
      <c r="G30" s="16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Spain</v>
      </c>
      <c r="C31" s="67" t="str">
        <f>'Fishing gear-PoM'!E$8</f>
        <v>2023</v>
      </c>
      <c r="D31" s="39"/>
      <c r="E31" s="133"/>
      <c r="F31" s="134"/>
      <c r="G31" s="16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VVaOh6y294WKzrjkv9HAS8RzKtK19SbuE6NSZue7rUGRL5pOqzWBwwWSCsPkNMr8+S3OljU4t9lyAnTEHPCkjQ==" saltValue="Ht1MpMc/bJScWmK0Kg0ogA==" spinCount="100000" sheet="1" objects="1" scenarios="1"/>
  <mergeCells count="15">
    <mergeCell ref="D8:G8"/>
    <mergeCell ref="D9:G9"/>
    <mergeCell ref="D22:G22"/>
    <mergeCell ref="D2:D3"/>
    <mergeCell ref="D7:G7"/>
    <mergeCell ref="D5:G5"/>
    <mergeCell ref="E28:G28"/>
    <mergeCell ref="E29:G29"/>
    <mergeCell ref="E30:G30"/>
    <mergeCell ref="E31:G31"/>
    <mergeCell ref="E23:G23"/>
    <mergeCell ref="E24:G24"/>
    <mergeCell ref="E25:G25"/>
    <mergeCell ref="E26:G26"/>
    <mergeCell ref="E27:G27"/>
  </mergeCells>
  <conditionalFormatting sqref="F17:F20">
    <cfRule type="expression" dxfId="21" priority="1">
      <formula>$E17="Yes"</formula>
    </cfRule>
  </conditionalFormatting>
  <dataValidations count="3">
    <dataValidation allowBlank="1" showInputMessage="1" sqref="E24:G24" xr:uid="{00000000-0002-0000-0900-000000000000}"/>
    <dataValidation allowBlank="1" showInputMessage="1" prompt="Please indicate here the reference number, as specified in the table above. _x000a_Use as many rows as necessary." sqref="D24" xr:uid="{00000000-0002-0000-0900-000001000000}"/>
    <dataValidation type="textLength" errorStyle="warning" operator="lessThanOrEqual" allowBlank="1" showInputMessage="1" showErrorMessage="1" error="Please reduce text lenght" prompt="Maximum 300 characters (with spaces)" sqref="E25:G31" xr:uid="{00000000-0002-0000-09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00000000-0002-0000-0900-000003000000}">
          <x14:formula1>
            <xm:f>Lists!$B$2:$B$4</xm:f>
          </x14:formula1>
          <xm:sqref>E12</xm:sqref>
        </x14:dataValidation>
        <x14:dataValidation type="list" errorStyle="warning" allowBlank="1" showErrorMessage="1" error="Please select yes/no from the drop-down menu" xr:uid="{00000000-0002-0000-0900-000004000000}">
          <x14:formula1>
            <xm:f>Lists!$B$2:$B$4</xm:f>
          </x14:formula1>
          <xm:sqref>G20</xm:sqref>
        </x14:dataValidation>
        <x14:dataValidation type="list" errorStyle="warning" allowBlank="1" showInputMessage="1" showErrorMessage="1" error="Please select yes/no from the drop-down menu" prompt="Please select yes/no" xr:uid="{00000000-0002-0000-0900-000005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900-000006000000}">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79998168889431442"/>
  </sheetPr>
  <dimension ref="A1:BS856"/>
  <sheetViews>
    <sheetView zoomScale="85" zoomScaleNormal="85" workbookViewId="0">
      <selection activeCell="A33" sqref="A33:XFD33"/>
    </sheetView>
  </sheetViews>
  <sheetFormatPr defaultColWidth="9.1796875" defaultRowHeight="14.5" x14ac:dyDescent="0.35"/>
  <cols>
    <col min="1" max="1" width="3.1796875" style="1" customWidth="1"/>
    <col min="2" max="2" width="16.54296875" style="1" bestFit="1" customWidth="1"/>
    <col min="3" max="3" width="6.54296875" style="1" customWidth="1"/>
    <col min="4" max="4" width="38.7265625" style="1" customWidth="1"/>
    <col min="5" max="5" width="21.81640625" style="1" customWidth="1"/>
    <col min="6" max="6" width="12.7265625" style="1" customWidth="1"/>
    <col min="7" max="7" width="14.453125" customWidth="1"/>
    <col min="8" max="11" width="12.726562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243" t="s">
        <v>36</v>
      </c>
      <c r="E2" s="76" t="s">
        <v>37</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243"/>
      <c r="E3" s="77" t="s">
        <v>88</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36" t="s">
        <v>201</v>
      </c>
      <c r="E5" s="137"/>
      <c r="F5" s="137"/>
      <c r="G5" s="137"/>
      <c r="H5" s="137"/>
      <c r="I5" s="137"/>
      <c r="J5" s="137"/>
      <c r="K5" s="138"/>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 customHeight="1" thickBot="1" x14ac:dyDescent="0.4">
      <c r="A7" s="2"/>
      <c r="B7" s="68"/>
      <c r="C7" s="68"/>
      <c r="D7" s="139" t="s">
        <v>107</v>
      </c>
      <c r="E7" s="140"/>
      <c r="F7" s="140"/>
      <c r="G7" s="140"/>
      <c r="H7" s="140"/>
      <c r="I7" s="140"/>
      <c r="J7" s="140"/>
      <c r="K7" s="14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15" customHeight="1" thickBot="1" x14ac:dyDescent="0.4">
      <c r="A8" s="2"/>
      <c r="B8" s="68"/>
      <c r="C8" s="68"/>
      <c r="D8" s="145" t="s">
        <v>128</v>
      </c>
      <c r="E8" s="146"/>
      <c r="F8" s="146"/>
      <c r="G8" s="146"/>
      <c r="H8" s="146"/>
      <c r="I8" s="146"/>
      <c r="J8" s="146"/>
      <c r="K8" s="14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244" t="s">
        <v>129</v>
      </c>
      <c r="E9" s="245"/>
      <c r="F9" s="245"/>
      <c r="G9" s="245"/>
      <c r="H9" s="245"/>
      <c r="I9" s="245"/>
      <c r="J9" s="245"/>
      <c r="K9" s="246"/>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50</v>
      </c>
      <c r="C10" s="51" t="s">
        <v>51</v>
      </c>
      <c r="D10" s="70" t="s">
        <v>45</v>
      </c>
      <c r="E10" s="91" t="s">
        <v>130</v>
      </c>
      <c r="F10" s="91" t="s">
        <v>131</v>
      </c>
      <c r="G10" s="91" t="s">
        <v>132</v>
      </c>
      <c r="H10" s="91" t="s">
        <v>133</v>
      </c>
      <c r="I10" s="91" t="s">
        <v>134</v>
      </c>
      <c r="J10" s="91" t="s">
        <v>135</v>
      </c>
      <c r="K10" s="91" t="s">
        <v>136</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Spain</v>
      </c>
      <c r="C11" s="67" t="str">
        <f>'Fishing gear-PoM'!E$8</f>
        <v>2023</v>
      </c>
      <c r="D11" s="80" t="s">
        <v>52</v>
      </c>
      <c r="E11" s="81" t="s">
        <v>137</v>
      </c>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50</v>
      </c>
      <c r="C12" s="51" t="s">
        <v>51</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Spain</v>
      </c>
      <c r="C13" s="67" t="str">
        <f>'Fishing gear-PoM'!E$8</f>
        <v>2023</v>
      </c>
      <c r="D13" s="53" t="s">
        <v>59</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Spain</v>
      </c>
      <c r="C14" s="67" t="str">
        <f>'Fishing gear-PoM'!E$8</f>
        <v>2023</v>
      </c>
      <c r="D14" s="8" t="s">
        <v>60</v>
      </c>
      <c r="E14" s="48"/>
      <c r="F14" s="48"/>
      <c r="G14" s="48"/>
      <c r="H14" s="48"/>
      <c r="I14" s="84"/>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Spain</v>
      </c>
      <c r="C15" s="67" t="str">
        <f>'Fishing gear-PoM'!E$8</f>
        <v>2023</v>
      </c>
      <c r="D15" s="8" t="s">
        <v>61</v>
      </c>
      <c r="E15" s="48"/>
      <c r="F15" s="48"/>
      <c r="G15" s="48"/>
      <c r="H15" s="48"/>
      <c r="I15" s="84"/>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Spain</v>
      </c>
      <c r="C16" s="67" t="str">
        <f>'Fishing gear-PoM'!E$8</f>
        <v>2023</v>
      </c>
      <c r="D16" s="8" t="s">
        <v>62</v>
      </c>
      <c r="E16" s="48"/>
      <c r="F16" s="48"/>
      <c r="G16" s="48"/>
      <c r="H16" s="48"/>
      <c r="I16" s="84"/>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Spain</v>
      </c>
      <c r="C17" s="67" t="str">
        <f>'Fishing gear-PoM'!E$8</f>
        <v>2023</v>
      </c>
      <c r="D17" s="8" t="s">
        <v>63</v>
      </c>
      <c r="E17" s="48"/>
      <c r="F17" s="48"/>
      <c r="G17" s="48"/>
      <c r="H17" s="48"/>
      <c r="I17" s="84"/>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Spain</v>
      </c>
      <c r="C18" s="67" t="str">
        <f>'Fishing gear-PoM'!E$8</f>
        <v>2023</v>
      </c>
      <c r="D18" s="8" t="s">
        <v>64</v>
      </c>
      <c r="E18" s="48"/>
      <c r="F18" s="48"/>
      <c r="G18" s="48"/>
      <c r="H18" s="48"/>
      <c r="I18" s="84"/>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Spain</v>
      </c>
      <c r="C19" s="67" t="str">
        <f>'Fishing gear-PoM'!E$8</f>
        <v>2023</v>
      </c>
      <c r="D19" s="8" t="s">
        <v>65</v>
      </c>
      <c r="E19" s="48"/>
      <c r="F19" s="48"/>
      <c r="G19" s="48"/>
      <c r="H19" s="48"/>
      <c r="I19" s="84"/>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50</v>
      </c>
      <c r="C20" s="51" t="s">
        <v>51</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Spain</v>
      </c>
      <c r="C21" s="67" t="str">
        <f>'Fishing gear-PoM'!E$8</f>
        <v>2023</v>
      </c>
      <c r="D21" s="53" t="s">
        <v>70</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Spain</v>
      </c>
      <c r="C22" s="67" t="str">
        <f>'Fishing gear-PoM'!E$8</f>
        <v>2023</v>
      </c>
      <c r="D22" s="8" t="s">
        <v>71</v>
      </c>
      <c r="E22" s="48"/>
      <c r="F22" s="84"/>
      <c r="G22" s="84"/>
      <c r="H22" s="84"/>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Spain</v>
      </c>
      <c r="C23" s="67" t="str">
        <f>'Fishing gear-PoM'!E$8</f>
        <v>2023</v>
      </c>
      <c r="D23" s="8" t="s">
        <v>72</v>
      </c>
      <c r="E23" s="48"/>
      <c r="F23" s="84"/>
      <c r="G23" s="84"/>
      <c r="H23" s="84"/>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Spain</v>
      </c>
      <c r="C24" s="67" t="str">
        <f>'Fishing gear-PoM'!E$8</f>
        <v>2023</v>
      </c>
      <c r="D24" s="8" t="s">
        <v>73</v>
      </c>
      <c r="E24" s="48"/>
      <c r="F24" s="84"/>
      <c r="G24" s="84"/>
      <c r="H24" s="84"/>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Spain</v>
      </c>
      <c r="C25" s="67" t="str">
        <f>'Fishing gear-PoM'!E$8</f>
        <v>2023</v>
      </c>
      <c r="D25" s="8" t="s">
        <v>74</v>
      </c>
      <c r="E25" s="48"/>
      <c r="F25" s="84"/>
      <c r="G25" s="84"/>
      <c r="H25" s="84"/>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50</v>
      </c>
      <c r="C26" s="51" t="s">
        <v>51</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Spain</v>
      </c>
      <c r="C27" s="67" t="str">
        <f>'Fishing gear-PoM'!E$8</f>
        <v>2023</v>
      </c>
      <c r="D27" s="53" t="s">
        <v>79</v>
      </c>
      <c r="E27" s="48"/>
      <c r="F27" s="84"/>
      <c r="G27" s="84"/>
      <c r="H27" s="84"/>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80</v>
      </c>
      <c r="E29" s="226" t="s">
        <v>209</v>
      </c>
      <c r="F29" s="226"/>
      <c r="G29" s="226"/>
      <c r="H29" s="226"/>
      <c r="I29" s="226"/>
      <c r="J29" s="226"/>
      <c r="K29" s="226"/>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4CzA+26gsdTACCRWRh/V8LVvfeMxlFZeWpiAVAHiOLBXmQV8YIz8H2zVw4F32kbFEz7GwnrDGZq/p77UosTWKA==" saltValue="5j24Uz4BTT487W9FJitT8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00000000-0002-0000-0A00-000000000000}"/>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79998168889431442"/>
  </sheetPr>
  <dimension ref="A1:BS79"/>
  <sheetViews>
    <sheetView topLeftCell="A18" zoomScale="85" zoomScaleNormal="85" workbookViewId="0">
      <selection activeCell="E33" sqref="E33:L33"/>
    </sheetView>
  </sheetViews>
  <sheetFormatPr defaultColWidth="9.1796875" defaultRowHeight="14.5" x14ac:dyDescent="0.35"/>
  <cols>
    <col min="2" max="2" width="16.54296875" bestFit="1" customWidth="1"/>
    <col min="4" max="4" width="29.54296875" customWidth="1"/>
    <col min="5" max="5" width="20.1796875" customWidth="1"/>
    <col min="6" max="6" width="19.54296875" customWidth="1"/>
    <col min="7" max="7" width="17" customWidth="1"/>
    <col min="8" max="8" width="18.26953125" customWidth="1"/>
    <col min="9" max="12" width="15.7265625" customWidth="1"/>
    <col min="13" max="13" width="14.1796875" customWidth="1"/>
    <col min="14" max="14" width="16.81640625" customWidth="1"/>
    <col min="15" max="15" width="19.8164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 customHeight="1" thickBot="1" x14ac:dyDescent="0.4">
      <c r="A2" s="2"/>
      <c r="B2" s="68"/>
      <c r="C2" s="68"/>
      <c r="D2" s="242" t="s">
        <v>36</v>
      </c>
      <c r="E2" s="76" t="s">
        <v>37</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5" customHeight="1" thickBot="1" x14ac:dyDescent="0.4">
      <c r="A3" s="2"/>
      <c r="B3" s="68"/>
      <c r="C3" s="68"/>
      <c r="D3" s="242"/>
      <c r="E3" s="77" t="s">
        <v>88</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36" t="s">
        <v>201</v>
      </c>
      <c r="E5" s="137"/>
      <c r="F5" s="137"/>
      <c r="G5" s="137"/>
      <c r="H5" s="137"/>
      <c r="I5" s="137"/>
      <c r="J5" s="137"/>
      <c r="K5" s="137"/>
      <c r="L5" s="138"/>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39" t="s">
        <v>139</v>
      </c>
      <c r="E7" s="140"/>
      <c r="F7" s="140"/>
      <c r="G7" s="140"/>
      <c r="H7" s="140"/>
      <c r="I7" s="140"/>
      <c r="J7" s="140"/>
      <c r="K7" s="140"/>
      <c r="L7" s="141"/>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15" customHeight="1" thickBot="1" x14ac:dyDescent="0.4">
      <c r="A8" s="2"/>
      <c r="B8" s="68"/>
      <c r="C8" s="68"/>
      <c r="D8" s="145" t="s">
        <v>210</v>
      </c>
      <c r="E8" s="146"/>
      <c r="F8" s="146"/>
      <c r="G8" s="146"/>
      <c r="H8" s="146"/>
      <c r="I8" s="146"/>
      <c r="J8" s="146"/>
      <c r="K8" s="146"/>
      <c r="L8" s="147"/>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148" t="s">
        <v>211</v>
      </c>
      <c r="E9" s="149"/>
      <c r="F9" s="149"/>
      <c r="G9" s="149"/>
      <c r="H9" s="149"/>
      <c r="I9" s="149"/>
      <c r="J9" s="149"/>
      <c r="K9" s="149"/>
      <c r="L9" s="150"/>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5" customHeight="1" thickBot="1" x14ac:dyDescent="0.4">
      <c r="A10" s="2"/>
      <c r="B10" s="51" t="s">
        <v>50</v>
      </c>
      <c r="C10" s="51" t="s">
        <v>51</v>
      </c>
      <c r="D10" s="91" t="s">
        <v>212</v>
      </c>
      <c r="E10" s="91" t="s">
        <v>143</v>
      </c>
      <c r="F10" s="91" t="s">
        <v>51</v>
      </c>
      <c r="G10" s="91" t="s">
        <v>144</v>
      </c>
      <c r="H10" s="91" t="s">
        <v>145</v>
      </c>
      <c r="I10" s="91" t="s">
        <v>146</v>
      </c>
      <c r="J10" s="91" t="s">
        <v>147</v>
      </c>
      <c r="K10" s="91" t="s">
        <v>148</v>
      </c>
      <c r="L10" s="91" t="s">
        <v>149</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4">
      <c r="A11" s="2"/>
      <c r="B11" s="95" t="str">
        <f>IF('Fishing gear-PoM'!$E$7="&lt; Please select &gt;","&lt; Not selected &gt;",'Fishing gear-PoM'!$E$7)</f>
        <v>Spain</v>
      </c>
      <c r="C11" s="67" t="str">
        <f>'Fishing gear-PoM'!E$8</f>
        <v>2023</v>
      </c>
      <c r="D11" s="39" t="s">
        <v>119</v>
      </c>
      <c r="E11" s="39" t="s">
        <v>297</v>
      </c>
      <c r="F11" s="39" t="s">
        <v>150</v>
      </c>
      <c r="G11" s="39" t="s">
        <v>296</v>
      </c>
      <c r="H11" s="48">
        <v>100</v>
      </c>
      <c r="I11" s="39" t="s">
        <v>213</v>
      </c>
      <c r="J11" s="39" t="s">
        <v>289</v>
      </c>
      <c r="K11" s="39" t="s">
        <v>152</v>
      </c>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29.5" thickBot="1" x14ac:dyDescent="0.4">
      <c r="A12" s="2"/>
      <c r="B12" s="95" t="str">
        <f>IF('Fishing gear-PoM'!$E$7="&lt; Please select &gt;","&lt; Not selected &gt;",'Fishing gear-PoM'!$E$7)</f>
        <v>Spain</v>
      </c>
      <c r="C12" s="67" t="str">
        <f>'Fishing gear-PoM'!E$8</f>
        <v>2023</v>
      </c>
      <c r="D12" s="39" t="s">
        <v>123</v>
      </c>
      <c r="E12" s="39" t="s">
        <v>297</v>
      </c>
      <c r="F12" s="39" t="s">
        <v>150</v>
      </c>
      <c r="G12" s="39" t="s">
        <v>214</v>
      </c>
      <c r="H12" s="48">
        <v>95</v>
      </c>
      <c r="I12" s="39" t="s">
        <v>215</v>
      </c>
      <c r="J12" s="39" t="s">
        <v>289</v>
      </c>
      <c r="K12" s="39" t="s">
        <v>152</v>
      </c>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Spain</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Spain</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5" customHeight="1" thickBot="1" x14ac:dyDescent="0.4">
      <c r="A16" s="2"/>
      <c r="B16" s="68"/>
      <c r="C16" s="68"/>
      <c r="D16" s="148" t="s">
        <v>153</v>
      </c>
      <c r="E16" s="149"/>
      <c r="F16" s="149"/>
      <c r="G16" s="149"/>
      <c r="H16" s="149"/>
      <c r="I16" s="149"/>
      <c r="J16" s="149"/>
      <c r="K16" s="149"/>
      <c r="L16" s="150"/>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50</v>
      </c>
      <c r="C17" s="51" t="s">
        <v>51</v>
      </c>
      <c r="D17" s="79" t="s">
        <v>154</v>
      </c>
      <c r="E17" s="151" t="s">
        <v>127</v>
      </c>
      <c r="F17" s="152"/>
      <c r="G17" s="152"/>
      <c r="H17" s="152"/>
      <c r="I17" s="152"/>
      <c r="J17" s="152"/>
      <c r="K17" s="152"/>
      <c r="L17" s="153"/>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Spain</v>
      </c>
      <c r="C18" s="67" t="str">
        <f>'Fishing gear-PoM'!E$8</f>
        <v>2023</v>
      </c>
      <c r="D18" s="38" t="s">
        <v>119</v>
      </c>
      <c r="E18" s="154" t="s">
        <v>298</v>
      </c>
      <c r="F18" s="155"/>
      <c r="G18" s="155"/>
      <c r="H18" s="155"/>
      <c r="I18" s="155"/>
      <c r="J18" s="155"/>
      <c r="K18" s="155"/>
      <c r="L18" s="156"/>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customHeight="1" thickBot="1" x14ac:dyDescent="0.4">
      <c r="A19" s="2"/>
      <c r="B19" s="95" t="str">
        <f>IF('Fishing gear-PoM'!$E$7="&lt; Please select &gt;","&lt; Not selected &gt;",'Fishing gear-PoM'!$E$7)</f>
        <v>Spain</v>
      </c>
      <c r="C19" s="67" t="str">
        <f>'Fishing gear-PoM'!E$8</f>
        <v>2023</v>
      </c>
      <c r="D19" s="39" t="s">
        <v>123</v>
      </c>
      <c r="E19" s="133" t="s">
        <v>299</v>
      </c>
      <c r="F19" s="134"/>
      <c r="G19" s="134"/>
      <c r="H19" s="134"/>
      <c r="I19" s="134"/>
      <c r="J19" s="134"/>
      <c r="K19" s="134"/>
      <c r="L19" s="157"/>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Spain</v>
      </c>
      <c r="C20" s="67" t="str">
        <f>'Fishing gear-PoM'!E$8</f>
        <v>2023</v>
      </c>
      <c r="D20" s="39"/>
      <c r="E20" s="133"/>
      <c r="F20" s="134"/>
      <c r="G20" s="134"/>
      <c r="H20" s="134"/>
      <c r="I20" s="134"/>
      <c r="J20" s="134"/>
      <c r="K20" s="134"/>
      <c r="L20" s="157"/>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Spain</v>
      </c>
      <c r="C21" s="67" t="str">
        <f>'Fishing gear-PoM'!E$8</f>
        <v>2023</v>
      </c>
      <c r="D21" s="39"/>
      <c r="E21" s="133"/>
      <c r="F21" s="134"/>
      <c r="G21" s="134"/>
      <c r="H21" s="134"/>
      <c r="I21" s="134"/>
      <c r="J21" s="134"/>
      <c r="K21" s="134"/>
      <c r="L21" s="157"/>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Spain</v>
      </c>
      <c r="C22" s="67" t="str">
        <f>'Fishing gear-PoM'!E$8</f>
        <v>2023</v>
      </c>
      <c r="D22" s="39"/>
      <c r="E22" s="133"/>
      <c r="F22" s="134"/>
      <c r="G22" s="134"/>
      <c r="H22" s="134"/>
      <c r="I22" s="134"/>
      <c r="J22" s="134"/>
      <c r="K22" s="134"/>
      <c r="L22" s="157"/>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Spain</v>
      </c>
      <c r="C23" s="67" t="str">
        <f>'Fishing gear-PoM'!E$8</f>
        <v>2023</v>
      </c>
      <c r="D23" s="49"/>
      <c r="E23" s="133"/>
      <c r="F23" s="134"/>
      <c r="G23" s="134"/>
      <c r="H23" s="134"/>
      <c r="I23" s="134"/>
      <c r="J23" s="134"/>
      <c r="K23" s="134"/>
      <c r="L23" s="157"/>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158" t="s">
        <v>155</v>
      </c>
      <c r="E25" s="159"/>
      <c r="F25" s="159"/>
      <c r="G25" s="159"/>
      <c r="H25" s="159"/>
      <c r="I25" s="159"/>
      <c r="J25" s="159"/>
      <c r="K25" s="159"/>
      <c r="L25" s="160"/>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148" t="s">
        <v>156</v>
      </c>
      <c r="E26" s="149"/>
      <c r="F26" s="149"/>
      <c r="G26" s="149"/>
      <c r="H26" s="149"/>
      <c r="I26" s="149"/>
      <c r="J26" s="149"/>
      <c r="K26" s="149"/>
      <c r="L26" s="150"/>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5" customHeight="1" thickBot="1" x14ac:dyDescent="0.4">
      <c r="A27" s="2"/>
      <c r="B27" s="51" t="s">
        <v>50</v>
      </c>
      <c r="C27" s="51" t="s">
        <v>51</v>
      </c>
      <c r="D27" s="78" t="s">
        <v>157</v>
      </c>
      <c r="E27" s="151" t="s">
        <v>127</v>
      </c>
      <c r="F27" s="152"/>
      <c r="G27" s="152"/>
      <c r="H27" s="152"/>
      <c r="I27" s="152"/>
      <c r="J27" s="152"/>
      <c r="K27" s="152"/>
      <c r="L27" s="152"/>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x14ac:dyDescent="0.35">
      <c r="A28" s="2"/>
      <c r="B28" s="95" t="str">
        <f>IF('Fishing gear-PoM'!$E$7="&lt; Please select &gt;","&lt; Not selected &gt;",'Fishing gear-PoM'!$E$7)</f>
        <v>Spain</v>
      </c>
      <c r="C28" s="67" t="str">
        <f>'Fishing gear-PoM'!E$8</f>
        <v>2023</v>
      </c>
      <c r="D28" s="36" t="s">
        <v>158</v>
      </c>
      <c r="E28" s="133" t="s">
        <v>216</v>
      </c>
      <c r="F28" s="134"/>
      <c r="G28" s="134"/>
      <c r="H28" s="134"/>
      <c r="I28" s="134"/>
      <c r="J28" s="134"/>
      <c r="K28" s="134"/>
      <c r="L28" s="134"/>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x14ac:dyDescent="0.35">
      <c r="A29" s="2"/>
      <c r="B29" s="95" t="str">
        <f>IF('Fishing gear-PoM'!$E$7="&lt; Please select &gt;","&lt; Not selected &gt;",'Fishing gear-PoM'!$E$7)</f>
        <v>Spain</v>
      </c>
      <c r="C29" s="67" t="str">
        <f>'Fishing gear-PoM'!E$8</f>
        <v>2023</v>
      </c>
      <c r="D29" s="36" t="s">
        <v>159</v>
      </c>
      <c r="E29" s="133" t="s">
        <v>217</v>
      </c>
      <c r="F29" s="134"/>
      <c r="G29" s="134"/>
      <c r="H29" s="134"/>
      <c r="I29" s="134"/>
      <c r="J29" s="134"/>
      <c r="K29" s="134"/>
      <c r="L29" s="13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Spain</v>
      </c>
      <c r="C30" s="67" t="str">
        <f>'Fishing gear-PoM'!E$8</f>
        <v>2023</v>
      </c>
      <c r="D30" s="36" t="s">
        <v>160</v>
      </c>
      <c r="E30" s="133" t="s">
        <v>218</v>
      </c>
      <c r="F30" s="134"/>
      <c r="G30" s="134"/>
      <c r="H30" s="134"/>
      <c r="I30" s="134"/>
      <c r="J30" s="134"/>
      <c r="K30" s="134"/>
      <c r="L30" s="13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x14ac:dyDescent="0.35">
      <c r="A31" s="2"/>
      <c r="B31" s="95" t="str">
        <f>IF('Fishing gear-PoM'!$E$7="&lt; Please select &gt;","&lt; Not selected &gt;",'Fishing gear-PoM'!$E$7)</f>
        <v>Spain</v>
      </c>
      <c r="C31" s="67" t="str">
        <f>'Fishing gear-PoM'!E$8</f>
        <v>2023</v>
      </c>
      <c r="D31" s="36" t="s">
        <v>162</v>
      </c>
      <c r="E31" s="133" t="s">
        <v>300</v>
      </c>
      <c r="F31" s="134"/>
      <c r="G31" s="134"/>
      <c r="H31" s="134"/>
      <c r="I31" s="134"/>
      <c r="J31" s="134"/>
      <c r="K31" s="134"/>
      <c r="L31" s="13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x14ac:dyDescent="0.35">
      <c r="A32" s="2"/>
      <c r="B32" s="95" t="str">
        <f>IF('Fishing gear-PoM'!$E$7="&lt; Please select &gt;","&lt; Not selected &gt;",'Fishing gear-PoM'!$E$7)</f>
        <v>Spain</v>
      </c>
      <c r="C32" s="67" t="str">
        <f>'Fishing gear-PoM'!E$8</f>
        <v>2023</v>
      </c>
      <c r="D32" s="36" t="s">
        <v>163</v>
      </c>
      <c r="E32" s="133" t="s">
        <v>219</v>
      </c>
      <c r="F32" s="134"/>
      <c r="G32" s="134"/>
      <c r="H32" s="134"/>
      <c r="I32" s="134"/>
      <c r="J32" s="134"/>
      <c r="K32" s="134"/>
      <c r="L32" s="13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x14ac:dyDescent="0.35">
      <c r="A33" s="2"/>
      <c r="B33" s="95" t="str">
        <f>IF('Fishing gear-PoM'!$E$7="&lt; Please select &gt;","&lt; Not selected &gt;",'Fishing gear-PoM'!$E$7)</f>
        <v>Spain</v>
      </c>
      <c r="C33" s="67" t="str">
        <f>'Fishing gear-PoM'!E$8</f>
        <v>2023</v>
      </c>
      <c r="D33" s="36" t="s">
        <v>164</v>
      </c>
      <c r="E33" s="133" t="s">
        <v>301</v>
      </c>
      <c r="F33" s="134"/>
      <c r="G33" s="134"/>
      <c r="H33" s="134"/>
      <c r="I33" s="134"/>
      <c r="J33" s="134"/>
      <c r="K33" s="134"/>
      <c r="L33" s="13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x14ac:dyDescent="0.35">
      <c r="A34" s="2"/>
      <c r="B34" s="95" t="str">
        <f>IF('Fishing gear-PoM'!$E$7="&lt; Please select &gt;","&lt; Not selected &gt;",'Fishing gear-PoM'!$E$7)</f>
        <v>Spain</v>
      </c>
      <c r="C34" s="67" t="str">
        <f>'Fishing gear-PoM'!E$8</f>
        <v>2023</v>
      </c>
      <c r="D34" s="36" t="s">
        <v>124</v>
      </c>
      <c r="E34" s="133" t="s">
        <v>220</v>
      </c>
      <c r="F34" s="134"/>
      <c r="G34" s="134"/>
      <c r="H34" s="134"/>
      <c r="I34" s="134"/>
      <c r="J34" s="134"/>
      <c r="K34" s="134"/>
      <c r="L34" s="13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x14ac:dyDescent="0.35">
      <c r="A35" s="2"/>
      <c r="B35" s="95" t="str">
        <f>IF('Fishing gear-PoM'!$E$7="&lt; Please select &gt;","&lt; Not selected &gt;",'Fishing gear-PoM'!$E$7)</f>
        <v>Spain</v>
      </c>
      <c r="C35" s="67" t="str">
        <f>'Fishing gear-PoM'!E$8</f>
        <v>2023</v>
      </c>
      <c r="D35" s="36" t="s">
        <v>124</v>
      </c>
      <c r="E35" s="133" t="s">
        <v>221</v>
      </c>
      <c r="F35" s="134"/>
      <c r="G35" s="134"/>
      <c r="H35" s="134"/>
      <c r="I35" s="134"/>
      <c r="J35" s="134"/>
      <c r="K35" s="134"/>
      <c r="L35" s="13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Spain</v>
      </c>
      <c r="C36" s="67" t="str">
        <f>'Fishing gear-PoM'!E$8</f>
        <v>2023</v>
      </c>
      <c r="D36" s="36" t="s">
        <v>124</v>
      </c>
      <c r="E36" s="133"/>
      <c r="F36" s="134"/>
      <c r="G36" s="134"/>
      <c r="H36" s="134"/>
      <c r="I36" s="134"/>
      <c r="J36" s="134"/>
      <c r="K36" s="134"/>
      <c r="L36" s="13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Spain</v>
      </c>
      <c r="C37" s="67" t="str">
        <f>'Fishing gear-PoM'!E$8</f>
        <v>2023</v>
      </c>
      <c r="D37" s="36" t="s">
        <v>124</v>
      </c>
      <c r="E37" s="133"/>
      <c r="F37" s="134"/>
      <c r="G37" s="134"/>
      <c r="H37" s="134"/>
      <c r="I37" s="134"/>
      <c r="J37" s="134"/>
      <c r="K37" s="134"/>
      <c r="L37" s="13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Spain</v>
      </c>
      <c r="C38" s="67" t="str">
        <f>'Fishing gear-PoM'!E$8</f>
        <v>2023</v>
      </c>
      <c r="D38" s="36" t="s">
        <v>124</v>
      </c>
      <c r="E38" s="133"/>
      <c r="F38" s="134"/>
      <c r="G38" s="134"/>
      <c r="H38" s="134"/>
      <c r="I38" s="134"/>
      <c r="J38" s="134"/>
      <c r="K38" s="134"/>
      <c r="L38" s="13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247"/>
      <c r="E40" s="248"/>
      <c r="F40" s="248"/>
      <c r="G40" s="248"/>
      <c r="H40" s="248"/>
      <c r="I40" s="248"/>
      <c r="J40" s="248"/>
      <c r="K40" s="248"/>
      <c r="L40" s="248"/>
      <c r="M40" s="249"/>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250" t="s">
        <v>165</v>
      </c>
      <c r="E41" s="251"/>
      <c r="F41" s="251"/>
      <c r="G41" s="251"/>
      <c r="H41" s="251"/>
      <c r="I41" s="251"/>
      <c r="J41" s="252"/>
      <c r="L41" s="167" t="s">
        <v>166</v>
      </c>
      <c r="M41" s="168"/>
      <c r="N41" s="168"/>
      <c r="O41" s="169"/>
    </row>
    <row r="42" spans="1:69" s="2" customFormat="1" ht="45" customHeight="1" thickBot="1" x14ac:dyDescent="0.4">
      <c r="D42" s="176" t="s">
        <v>167</v>
      </c>
      <c r="E42" s="177"/>
      <c r="F42" s="177"/>
      <c r="G42" s="177"/>
      <c r="H42" s="177"/>
      <c r="I42" s="177"/>
      <c r="J42" s="178"/>
      <c r="L42" s="94" t="s">
        <v>168</v>
      </c>
      <c r="M42" s="98" t="s">
        <v>169</v>
      </c>
      <c r="N42" s="98" t="s">
        <v>170</v>
      </c>
      <c r="O42" s="98" t="s">
        <v>171</v>
      </c>
    </row>
    <row r="43" spans="1:69" s="2" customFormat="1" ht="27.65" customHeight="1" thickBot="1" x14ac:dyDescent="0.4">
      <c r="B43" s="93" t="s">
        <v>50</v>
      </c>
      <c r="C43" s="93" t="s">
        <v>51</v>
      </c>
      <c r="D43" s="78" t="s">
        <v>115</v>
      </c>
      <c r="E43" s="170" t="s">
        <v>127</v>
      </c>
      <c r="F43" s="171"/>
      <c r="G43" s="171"/>
      <c r="H43" s="171"/>
      <c r="I43" s="171"/>
      <c r="J43" s="172"/>
      <c r="L43" s="101" t="s">
        <v>222</v>
      </c>
      <c r="M43" s="130">
        <f>SUMIF('2022_SepCol'!B:B,B44,'2022_SepCol'!E:E)</f>
        <v>0</v>
      </c>
      <c r="N43" s="131">
        <f>'Fishing gear-Collected'!E11</f>
        <v>921.24</v>
      </c>
      <c r="O43" s="100" t="str">
        <f>IF(AND(M43=0,N43=0), 0, IF(M43=0, "No value for 2022", (N43-M43)/ABS(M43)))</f>
        <v>No value for 2022</v>
      </c>
    </row>
    <row r="44" spans="1:69" s="2" customFormat="1" ht="15" thickBot="1" x14ac:dyDescent="0.4">
      <c r="B44" s="95" t="str">
        <f>IF('Fishing gear-PoM'!$E$7="&lt; Please select &gt;","&lt; Not selected &gt;",'Fishing gear-PoM'!$E$7)</f>
        <v>Spain</v>
      </c>
      <c r="C44" s="67" t="str">
        <f>'Fishing gear-PoM'!E$8</f>
        <v>2023</v>
      </c>
      <c r="D44" s="97"/>
      <c r="E44" s="161"/>
      <c r="F44" s="162"/>
      <c r="G44" s="162"/>
      <c r="H44" s="162"/>
      <c r="I44" s="162"/>
      <c r="J44" s="163"/>
    </row>
    <row r="45" spans="1:69" s="2" customFormat="1" ht="27.65" customHeight="1" thickBot="1" x14ac:dyDescent="0.4">
      <c r="B45" s="95" t="str">
        <f>IF('Fishing gear-PoM'!$E$7="&lt; Please select &gt;","&lt; Not selected &gt;",'Fishing gear-PoM'!$E$7)</f>
        <v>Spain</v>
      </c>
      <c r="C45" s="67" t="str">
        <f>'Fishing gear-PoM'!E$8</f>
        <v>2023</v>
      </c>
      <c r="D45" s="97"/>
      <c r="E45" s="161"/>
      <c r="F45" s="162"/>
      <c r="G45" s="162"/>
      <c r="H45" s="162"/>
      <c r="I45" s="162"/>
      <c r="J45" s="163"/>
    </row>
    <row r="46" spans="1:69" ht="27" customHeight="1" thickBot="1" x14ac:dyDescent="0.4">
      <c r="A46" s="2"/>
      <c r="B46" s="95" t="str">
        <f>IF('Fishing gear-PoM'!$E$7="&lt; Please select &gt;","&lt; Not selected &gt;",'Fishing gear-PoM'!$E$7)</f>
        <v>Spain</v>
      </c>
      <c r="C46" s="67" t="str">
        <f>'Fishing gear-PoM'!E$8</f>
        <v>2023</v>
      </c>
      <c r="D46" s="97"/>
      <c r="E46" s="161"/>
      <c r="F46" s="162"/>
      <c r="G46" s="162"/>
      <c r="H46" s="162"/>
      <c r="I46" s="162"/>
      <c r="J46" s="163"/>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Spain</v>
      </c>
      <c r="C47" s="67" t="str">
        <f>'Fishing gear-PoM'!E$8</f>
        <v>2023</v>
      </c>
      <c r="D47" s="97"/>
      <c r="E47" s="161"/>
      <c r="F47" s="162"/>
      <c r="G47" s="162"/>
      <c r="H47" s="162"/>
      <c r="I47" s="162"/>
      <c r="J47" s="163"/>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5" customHeight="1" thickBot="1" x14ac:dyDescent="0.4">
      <c r="A49" s="2"/>
      <c r="B49" s="68"/>
      <c r="C49" s="68"/>
      <c r="D49" s="158" t="s">
        <v>173</v>
      </c>
      <c r="E49" s="159"/>
      <c r="F49" s="159"/>
      <c r="G49" s="159"/>
      <c r="H49" s="159"/>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50</v>
      </c>
      <c r="C50" s="51" t="s">
        <v>51</v>
      </c>
      <c r="D50" s="78"/>
      <c r="E50" s="78" t="s">
        <v>174</v>
      </c>
      <c r="F50" s="78" t="s">
        <v>175</v>
      </c>
      <c r="G50" s="78" t="s">
        <v>176</v>
      </c>
      <c r="H50" s="78" t="s">
        <v>177</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Spain</v>
      </c>
      <c r="C51" s="67" t="str">
        <f>'Fishing gear-PoM'!E$8</f>
        <v>2023</v>
      </c>
      <c r="D51" s="78" t="s">
        <v>178</v>
      </c>
      <c r="E51" s="38" t="s">
        <v>118</v>
      </c>
      <c r="F51" s="38" t="s">
        <v>115</v>
      </c>
      <c r="G51" s="38" t="s">
        <v>115</v>
      </c>
      <c r="H51" s="38" t="s">
        <v>118</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Spain</v>
      </c>
      <c r="C52" s="67" t="str">
        <f>'Fishing gear-PoM'!E$8</f>
        <v>2023</v>
      </c>
      <c r="D52" s="78" t="s">
        <v>179</v>
      </c>
      <c r="E52" s="39" t="s">
        <v>116</v>
      </c>
      <c r="F52" s="39" t="s">
        <v>116</v>
      </c>
      <c r="G52" s="39" t="s">
        <v>116</v>
      </c>
      <c r="H52" s="39" t="s">
        <v>116</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5"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165" t="s">
        <v>180</v>
      </c>
      <c r="E54" s="165"/>
      <c r="F54" s="165"/>
      <c r="G54" s="165"/>
      <c r="H54" s="165"/>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50</v>
      </c>
      <c r="C55" s="51" t="s">
        <v>51</v>
      </c>
      <c r="D55" s="88"/>
      <c r="E55" s="166" t="s">
        <v>181</v>
      </c>
      <c r="F55" s="166"/>
      <c r="G55" s="166"/>
      <c r="H55" s="166"/>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Spain</v>
      </c>
      <c r="C56" s="67" t="str">
        <f>'Fishing gear-PoM'!E$8</f>
        <v>2023</v>
      </c>
      <c r="D56" s="78" t="s">
        <v>178</v>
      </c>
      <c r="E56" s="133" t="s">
        <v>223</v>
      </c>
      <c r="F56" s="134"/>
      <c r="G56" s="134"/>
      <c r="H56" s="164"/>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Spain</v>
      </c>
      <c r="C57" s="67" t="str">
        <f>'Fishing gear-PoM'!E$8</f>
        <v>2023</v>
      </c>
      <c r="D57" s="78" t="s">
        <v>179</v>
      </c>
      <c r="E57" s="133"/>
      <c r="F57" s="134"/>
      <c r="G57" s="134"/>
      <c r="H57" s="164"/>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sheetProtection algorithmName="SHA-512" hashValue="dmjH42dLOklhPwTZw/cOglp8XA1iCTYCL4F6wX9TD3sfpO45AbYUaIMBc4FXkwHrTw1VWEF0/R0w3lVs1gmudQ==" saltValue="970xLbA9YekoKtE5+B8tyw==" spinCount="100000" sheet="1" objects="1" scenarios="1"/>
  <mergeCells count="41">
    <mergeCell ref="E45:J45"/>
    <mergeCell ref="E46:J46"/>
    <mergeCell ref="D41:J41"/>
    <mergeCell ref="D42:J42"/>
    <mergeCell ref="D54:H54"/>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D2:D3"/>
    <mergeCell ref="D7:L7"/>
    <mergeCell ref="D5:L5"/>
    <mergeCell ref="E35:L35"/>
    <mergeCell ref="E36:L36"/>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s>
  <dataValidations count="9">
    <dataValidation allowBlank="1" showInputMessage="1" prompt="Please indicate here the reference number, as specified in the table above. _x000a_Use as many rows as necessary." sqref="D18" xr:uid="{00000000-0002-0000-0B00-000000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B00-000001000000}">
      <formula1>300</formula1>
    </dataValidation>
    <dataValidation errorStyle="warning" allowBlank="1" showInputMessage="1" showErrorMessage="1" error="Please fill in this information is suveys have been used." prompt="This information is mandatory when surveys have been used." sqref="E11:J11" xr:uid="{00000000-0002-0000-0B00-000002000000}"/>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B00-000003000000}"/>
    <dataValidation type="textLength" errorStyle="warning" operator="lessThan" allowBlank="1" showInputMessage="1" showErrorMessage="1" error="Please reduce text lenght" prompt="Maximum 300 characters (without spaces)" sqref="M28:M38 E24:L24 I56 E18:L18" xr:uid="{00000000-0002-0000-0B00-000004000000}">
      <formula1>300</formula1>
    </dataValidation>
    <dataValidation type="textLength" errorStyle="warning" operator="lessThanOrEqual" allowBlank="1" showInputMessage="1" showErrorMessage="1" error="Please reduce text lenght" prompt="Maximum 300 characters (with spaces)" sqref="D12:L14 L11 E19:L23 E28:L38" xr:uid="{00000000-0002-0000-0B00-000005000000}">
      <formula1>300</formula1>
    </dataValidation>
    <dataValidation type="textLength" errorStyle="warning" operator="lessThanOrEqual" allowBlank="1" showInputMessage="1" showErrorMessage="1" error="Please reduce text lenght" prompt="Maximum 1000 characters (with spaces)" sqref="E56:H57 E45:E47 E44:J44" xr:uid="{00000000-0002-0000-0B00-000006000000}">
      <formula1>1000</formula1>
    </dataValidation>
    <dataValidation errorStyle="warning" operator="lessThanOrEqual" allowBlank="1" showInputMessage="1" sqref="L43 D44:D48" xr:uid="{00000000-0002-0000-0B00-000007000000}"/>
    <dataValidation type="textLength" errorStyle="warning" operator="lessThanOrEqual" allowBlank="1" showInputMessage="1" showErrorMessage="1" error="Please reduce the text length" prompt="Maximum 500 characters (with spaces)" sqref="L42" xr:uid="{00000000-0002-0000-0B00-000008000000}">
      <formula1>500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76E795ED-9E41-4D96-A650-F5FFAD754208}">
            <xm:f>'QC3.1-Collected'!$E$12="Yes"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00000000-0002-0000-0B00-000009000000}">
          <x14:formula1>
            <xm:f>Lists!$B$2:$B$4</xm:f>
          </x14:formula1>
          <xm:sqref>E52:H52</xm:sqref>
        </x14:dataValidation>
        <x14:dataValidation type="list" errorStyle="warning" allowBlank="1" showInputMessage="1" showErrorMessage="1" error="Please select yes/no from the drop-down menu" prompt="The information in this row is mandatory. _x000a__x000a_Please select yes/no." xr:uid="{00000000-0002-0000-0B00-00000A000000}">
          <x14:formula1>
            <xm:f>Lists!$B$2:$B$4</xm:f>
          </x14:formula1>
          <xm:sqref>E51:H51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79998168889431442"/>
  </sheetPr>
  <dimension ref="A1:BP370"/>
  <sheetViews>
    <sheetView zoomScale="85" zoomScaleNormal="85" workbookViewId="0">
      <selection activeCell="J16" sqref="J16"/>
    </sheetView>
  </sheetViews>
  <sheetFormatPr defaultColWidth="9.1796875" defaultRowHeight="14.5" x14ac:dyDescent="0.35"/>
  <cols>
    <col min="2" max="2" width="16.54296875" bestFit="1" customWidth="1"/>
    <col min="4" max="4" width="21.7265625" customWidth="1"/>
    <col min="5" max="5" width="26" customWidth="1"/>
    <col min="6" max="6" width="16.26953125" customWidth="1"/>
    <col min="7" max="7" width="15.7265625" customWidth="1"/>
    <col min="8" max="8" width="16.7265625" customWidth="1"/>
    <col min="9" max="12" width="15.726562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135" t="s">
        <v>36</v>
      </c>
      <c r="E2" s="20" t="s">
        <v>37</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135"/>
      <c r="E3" s="7" t="s">
        <v>88</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5" customHeight="1" thickBot="1" x14ac:dyDescent="0.4">
      <c r="A5" s="6"/>
      <c r="B5" s="69"/>
      <c r="C5" s="69"/>
      <c r="D5" s="253" t="s">
        <v>201</v>
      </c>
      <c r="E5" s="253"/>
      <c r="F5" s="253"/>
      <c r="G5" s="253"/>
      <c r="H5" s="253"/>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5"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15" customHeight="1" thickBot="1" x14ac:dyDescent="0.4">
      <c r="A7" s="2"/>
      <c r="B7" s="68"/>
      <c r="C7" s="68"/>
      <c r="D7" s="139" t="s">
        <v>182</v>
      </c>
      <c r="E7" s="140"/>
      <c r="F7" s="140"/>
      <c r="G7" s="140"/>
      <c r="H7" s="14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15" customHeight="1" thickBot="1" x14ac:dyDescent="0.4">
      <c r="A8" s="2"/>
      <c r="B8" s="68"/>
      <c r="C8" s="68"/>
      <c r="D8" s="234" t="s">
        <v>224</v>
      </c>
      <c r="E8" s="235"/>
      <c r="F8" s="235"/>
      <c r="G8" s="235"/>
      <c r="H8" s="23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50</v>
      </c>
      <c r="C9" s="51" t="s">
        <v>51</v>
      </c>
      <c r="D9" s="78" t="s">
        <v>184</v>
      </c>
      <c r="E9" s="151" t="s">
        <v>9</v>
      </c>
      <c r="F9" s="152"/>
      <c r="G9" s="152"/>
      <c r="H9" s="153"/>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Spain</v>
      </c>
      <c r="C10" s="67" t="str">
        <f>'Fishing gear-PoM'!E$8</f>
        <v>2023</v>
      </c>
      <c r="D10" s="39"/>
      <c r="E10" s="133"/>
      <c r="F10" s="134"/>
      <c r="G10" s="134"/>
      <c r="H10" s="15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Spain</v>
      </c>
      <c r="C11" s="67" t="str">
        <f>'Fishing gear-PoM'!E$8</f>
        <v>2023</v>
      </c>
      <c r="D11" s="39"/>
      <c r="E11" s="133"/>
      <c r="F11" s="134"/>
      <c r="G11" s="134"/>
      <c r="H11" s="15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Spain</v>
      </c>
      <c r="C12" s="67" t="str">
        <f>'Fishing gear-PoM'!E$8</f>
        <v>2023</v>
      </c>
      <c r="D12" s="39"/>
      <c r="E12" s="133"/>
      <c r="F12" s="134"/>
      <c r="G12" s="134"/>
      <c r="H12" s="15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Spain</v>
      </c>
      <c r="C13" s="67" t="str">
        <f>'Fishing gear-PoM'!E$8</f>
        <v>2023</v>
      </c>
      <c r="D13" s="39"/>
      <c r="E13" s="133"/>
      <c r="F13" s="134"/>
      <c r="G13" s="134"/>
      <c r="H13" s="15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 customHeight="1" thickBot="1" x14ac:dyDescent="0.4">
      <c r="A15" s="2"/>
      <c r="B15" s="68"/>
      <c r="C15" s="68"/>
      <c r="D15" s="234" t="s">
        <v>185</v>
      </c>
      <c r="E15" s="235"/>
      <c r="F15" s="235"/>
      <c r="G15" s="235"/>
      <c r="H15" s="236"/>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5" customHeight="1" thickBot="1" x14ac:dyDescent="0.4">
      <c r="A16" s="2"/>
      <c r="B16" s="51" t="s">
        <v>50</v>
      </c>
      <c r="C16" s="51" t="s">
        <v>51</v>
      </c>
      <c r="D16" s="90" t="s">
        <v>186</v>
      </c>
      <c r="E16" s="90" t="s">
        <v>187</v>
      </c>
      <c r="F16" s="237" t="s">
        <v>188</v>
      </c>
      <c r="G16" s="238"/>
      <c r="H16" s="239"/>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Spain</v>
      </c>
      <c r="C17" s="67" t="str">
        <f>'Fishing gear-PoM'!E$8</f>
        <v>2023</v>
      </c>
      <c r="D17" s="39" t="s">
        <v>116</v>
      </c>
      <c r="E17" s="39"/>
      <c r="F17" s="133"/>
      <c r="G17" s="134"/>
      <c r="H17" s="15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Spain</v>
      </c>
      <c r="C18" s="67" t="str">
        <f>'Fishing gear-PoM'!E$8</f>
        <v>2023</v>
      </c>
      <c r="D18" s="39" t="s">
        <v>116</v>
      </c>
      <c r="E18" s="39"/>
      <c r="F18" s="133"/>
      <c r="G18" s="134"/>
      <c r="H18" s="15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Spain</v>
      </c>
      <c r="C19" s="67" t="str">
        <f>'Fishing gear-PoM'!E$8</f>
        <v>2023</v>
      </c>
      <c r="D19" s="39" t="s">
        <v>116</v>
      </c>
      <c r="E19" s="39"/>
      <c r="F19" s="133"/>
      <c r="G19" s="134"/>
      <c r="H19" s="15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Spain</v>
      </c>
      <c r="C20" s="67" t="str">
        <f>'Fishing gear-PoM'!E$8</f>
        <v>2023</v>
      </c>
      <c r="D20" s="39" t="s">
        <v>116</v>
      </c>
      <c r="E20" s="39"/>
      <c r="F20" s="133"/>
      <c r="G20" s="134"/>
      <c r="H20" s="15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 customHeight="1" thickBot="1" x14ac:dyDescent="0.4">
      <c r="A22" s="2"/>
      <c r="B22" s="68"/>
      <c r="C22" s="68"/>
      <c r="D22" s="139" t="s">
        <v>189</v>
      </c>
      <c r="E22" s="140"/>
      <c r="F22" s="140"/>
      <c r="G22" s="140"/>
      <c r="H22" s="14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5" customHeight="1" thickBot="1" x14ac:dyDescent="0.4">
      <c r="A23" s="2"/>
      <c r="B23" s="68"/>
      <c r="C23" s="68"/>
      <c r="D23" s="148" t="s">
        <v>190</v>
      </c>
      <c r="E23" s="149"/>
      <c r="F23" s="149"/>
      <c r="G23" s="149"/>
      <c r="H23" s="24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50</v>
      </c>
      <c r="C24" s="51" t="s">
        <v>51</v>
      </c>
      <c r="D24" s="78" t="s">
        <v>168</v>
      </c>
      <c r="E24" s="228" t="s">
        <v>9</v>
      </c>
      <c r="F24" s="229"/>
      <c r="G24" s="229"/>
      <c r="H24" s="23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Spain</v>
      </c>
      <c r="C25" s="67" t="str">
        <f>'Fishing gear-PoM'!E$8</f>
        <v>2023</v>
      </c>
      <c r="D25" s="38" t="s">
        <v>191</v>
      </c>
      <c r="E25" s="231" t="s">
        <v>192</v>
      </c>
      <c r="F25" s="232"/>
      <c r="G25" s="232"/>
      <c r="H25" s="233"/>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Spain</v>
      </c>
      <c r="C26" s="67" t="str">
        <f>'Fishing gear-PoM'!E$8</f>
        <v>2023</v>
      </c>
      <c r="D26" s="39"/>
      <c r="E26" s="133"/>
      <c r="F26" s="134"/>
      <c r="G26" s="134"/>
      <c r="H26" s="157"/>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Spain</v>
      </c>
      <c r="C27" s="67" t="str">
        <f>'Fishing gear-PoM'!E$8</f>
        <v>2023</v>
      </c>
      <c r="D27" s="39"/>
      <c r="E27" s="133"/>
      <c r="F27" s="134"/>
      <c r="G27" s="134"/>
      <c r="H27" s="157"/>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Spain</v>
      </c>
      <c r="C28" s="67" t="str">
        <f>'Fishing gear-PoM'!E$8</f>
        <v>2023</v>
      </c>
      <c r="D28" s="39"/>
      <c r="E28" s="133"/>
      <c r="F28" s="134"/>
      <c r="G28" s="134"/>
      <c r="H28" s="15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Spain</v>
      </c>
      <c r="C29" s="67" t="str">
        <f>'Fishing gear-PoM'!E$8</f>
        <v>2023</v>
      </c>
      <c r="D29" s="39"/>
      <c r="E29" s="133"/>
      <c r="F29" s="134"/>
      <c r="G29" s="134"/>
      <c r="H29" s="157"/>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Spain</v>
      </c>
      <c r="C30" s="67" t="str">
        <f>'Fishing gear-PoM'!E$8</f>
        <v>2023</v>
      </c>
      <c r="D30" s="39"/>
      <c r="E30" s="133"/>
      <c r="F30" s="134"/>
      <c r="G30" s="134"/>
      <c r="H30" s="157"/>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39" t="s">
        <v>193</v>
      </c>
      <c r="E32" s="140"/>
      <c r="F32" s="140"/>
      <c r="G32" s="140"/>
      <c r="H32" s="14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148" t="s">
        <v>194</v>
      </c>
      <c r="E33" s="149"/>
      <c r="F33" s="149"/>
      <c r="G33" s="149"/>
      <c r="H33" s="240"/>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50</v>
      </c>
      <c r="C34" s="51" t="s">
        <v>51</v>
      </c>
      <c r="D34" s="78" t="s">
        <v>195</v>
      </c>
      <c r="E34" s="151" t="s">
        <v>196</v>
      </c>
      <c r="F34" s="153"/>
      <c r="G34" s="151" t="s">
        <v>197</v>
      </c>
      <c r="H34" s="241"/>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Spain</v>
      </c>
      <c r="C35" s="67" t="str">
        <f>'Fishing gear-PoM'!E$8</f>
        <v>2023</v>
      </c>
      <c r="D35" s="78" t="s">
        <v>198</v>
      </c>
      <c r="E35" s="133" t="s">
        <v>116</v>
      </c>
      <c r="F35" s="164"/>
      <c r="G35" s="134"/>
      <c r="H35" s="157"/>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Spain</v>
      </c>
      <c r="C36" s="67" t="str">
        <f>'Fishing gear-PoM'!E$8</f>
        <v>2023</v>
      </c>
      <c r="D36" s="78" t="s">
        <v>199</v>
      </c>
      <c r="E36" s="133" t="s">
        <v>116</v>
      </c>
      <c r="F36" s="164"/>
      <c r="G36" s="134"/>
      <c r="H36" s="15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Spain</v>
      </c>
      <c r="C37" s="67" t="str">
        <f>'Fishing gear-PoM'!E$8</f>
        <v>2023</v>
      </c>
      <c r="D37" s="78" t="s">
        <v>200</v>
      </c>
      <c r="E37" s="133" t="s">
        <v>116</v>
      </c>
      <c r="F37" s="164"/>
      <c r="G37" s="134"/>
      <c r="H37" s="157"/>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EwagL5IfisWjYwfGESOflQ6gd/orb3cKs1wzGhgYgUhQGmrWHIXeW2s990SYALiZPmyNKwh5TBaJGW3hixkVXw==" saltValue="kH4LNzl5bUp/gmCMSUCfhg==" spinCount="100000" sheet="1" objects="1" scenarios="1"/>
  <mergeCells count="34">
    <mergeCell ref="D15:H15"/>
    <mergeCell ref="D2:D3"/>
    <mergeCell ref="D5:H5"/>
    <mergeCell ref="E11:H11"/>
    <mergeCell ref="D7:H7"/>
    <mergeCell ref="D8:H8"/>
    <mergeCell ref="E9:H9"/>
    <mergeCell ref="E10:H10"/>
    <mergeCell ref="E13:H13"/>
    <mergeCell ref="E12:H12"/>
    <mergeCell ref="F16:H16"/>
    <mergeCell ref="F17:H17"/>
    <mergeCell ref="F18:H18"/>
    <mergeCell ref="D22:H22"/>
    <mergeCell ref="D23:H23"/>
    <mergeCell ref="E24:H24"/>
    <mergeCell ref="F19:H19"/>
    <mergeCell ref="F20:H20"/>
    <mergeCell ref="E25:H25"/>
    <mergeCell ref="E26:H26"/>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s>
  <dataValidations count="3">
    <dataValidation allowBlank="1" showInputMessage="1" prompt="Please indicate here a number for each item._x000a_ _x000a_Use as many rows as necessary." sqref="D25" xr:uid="{00000000-0002-0000-0C00-000000000000}"/>
    <dataValidation type="textLength" errorStyle="warning" operator="lessThanOrEqual" allowBlank="1" showInputMessage="1" showErrorMessage="1" error="Please reduce text lenght" prompt="Maximum 300 characters (with spaces)" sqref="E10:H13 E26:H30 E17:F20" xr:uid="{00000000-0002-0000-0C00-000001000000}">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C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C00-000003000000}">
          <x14:formula1>
            <xm:f>Lists!$B$2:$B$4</xm:f>
          </x14:formula1>
          <xm:sqref>E35:F37</xm:sqref>
        </x14:dataValidation>
        <x14:dataValidation type="list" allowBlank="1" showInputMessage="1" showErrorMessage="1" xr:uid="{00000000-0002-0000-0C00-000004000000}">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I36"/>
  <sheetViews>
    <sheetView zoomScaleNormal="100" workbookViewId="0">
      <selection activeCell="F6" sqref="F6"/>
    </sheetView>
  </sheetViews>
  <sheetFormatPr defaultColWidth="9.1796875" defaultRowHeight="14.5" x14ac:dyDescent="0.35"/>
  <cols>
    <col min="1" max="1" width="19.1796875" customWidth="1"/>
    <col min="3" max="3" width="46.81640625" customWidth="1"/>
    <col min="4" max="4" width="26.54296875" customWidth="1"/>
    <col min="5" max="5" width="21.7265625" customWidth="1"/>
    <col min="6" max="6" width="24.81640625" customWidth="1"/>
    <col min="7" max="7" width="22.7265625" customWidth="1"/>
    <col min="8" max="8" width="21" customWidth="1"/>
    <col min="9" max="9" width="18.453125" customWidth="1"/>
    <col min="10" max="10" width="24.81640625" customWidth="1"/>
    <col min="11" max="11" width="20.26953125" customWidth="1"/>
  </cols>
  <sheetData>
    <row r="2" spans="1:9" ht="19" thickBot="1" x14ac:dyDescent="0.5">
      <c r="A2" s="254" t="s">
        <v>225</v>
      </c>
      <c r="B2" s="254"/>
      <c r="C2" s="254"/>
      <c r="D2" s="254"/>
      <c r="E2" s="254"/>
    </row>
    <row r="3" spans="1:9" x14ac:dyDescent="0.35">
      <c r="A3" s="16" t="s">
        <v>50</v>
      </c>
      <c r="B3" s="16" t="s">
        <v>51</v>
      </c>
      <c r="D3" t="s">
        <v>226</v>
      </c>
      <c r="E3" t="s">
        <v>227</v>
      </c>
    </row>
    <row r="4" spans="1:9" ht="29.5" thickBot="1" x14ac:dyDescent="0.4">
      <c r="A4" s="19" t="str">
        <f>'Fishing gear-PoM'!E$7</f>
        <v>Spain</v>
      </c>
      <c r="B4" s="19" t="str">
        <f>'Fishing gear-PoM'!E$8</f>
        <v>2023</v>
      </c>
      <c r="C4" s="8" t="s">
        <v>228</v>
      </c>
      <c r="D4" s="26">
        <f>'Fishing gear-PoM'!E13</f>
        <v>6732.25</v>
      </c>
      <c r="E4" s="42">
        <f>SUM('Fishing gear-PoM'!E18, E29, E38)</f>
        <v>5</v>
      </c>
    </row>
    <row r="5" spans="1:9" ht="29.5" thickBot="1" x14ac:dyDescent="0.4">
      <c r="A5" s="19" t="str">
        <f>'Fishing gear-PoM'!E$7</f>
        <v>Spain</v>
      </c>
      <c r="B5" s="19" t="str">
        <f>'Fishing gear-PoM'!E$8</f>
        <v>2023</v>
      </c>
      <c r="C5" s="8" t="s">
        <v>229</v>
      </c>
      <c r="D5" s="26">
        <f>'Fishing gear-Collected'!E11</f>
        <v>921.24</v>
      </c>
      <c r="E5" s="42">
        <f>SUM('Fishing gear-Collected'!E16,E27,E36)</f>
        <v>2</v>
      </c>
    </row>
    <row r="7" spans="1:9" x14ac:dyDescent="0.35">
      <c r="A7" s="16" t="s">
        <v>230</v>
      </c>
      <c r="B7" t="str">
        <f>IF(COUNTIF('QC5,6,7-PoM'!E17:E20,"*")&gt;0, "Yes", "No")</f>
        <v>No</v>
      </c>
      <c r="C7" s="16" t="s">
        <v>231</v>
      </c>
      <c r="D7" t="str">
        <f>IF(COUNTIF('QC5,6,7-Collected'!E17:E20,"*")&gt;0, "Yes", "No")</f>
        <v>No</v>
      </c>
    </row>
    <row r="9" spans="1:9" ht="19" thickBot="1" x14ac:dyDescent="0.5">
      <c r="A9" s="254" t="s">
        <v>232</v>
      </c>
      <c r="B9" s="254"/>
      <c r="C9" s="254"/>
      <c r="D9" s="254"/>
      <c r="E9" s="254"/>
    </row>
    <row r="10" spans="1:9" s="22" customFormat="1" ht="16" thickBot="1" x14ac:dyDescent="0.4">
      <c r="A10" s="23" t="s">
        <v>233</v>
      </c>
      <c r="B10" s="24"/>
      <c r="C10" s="24"/>
      <c r="D10" s="24"/>
      <c r="E10" s="25"/>
      <c r="F10" s="21"/>
      <c r="G10" s="21"/>
      <c r="H10" s="21"/>
      <c r="I10" s="21"/>
    </row>
    <row r="11" spans="1:9" ht="29" x14ac:dyDescent="0.35">
      <c r="A11" s="259" t="s">
        <v>14</v>
      </c>
      <c r="B11" s="260"/>
      <c r="C11" s="261"/>
      <c r="D11" s="31" t="s">
        <v>234</v>
      </c>
      <c r="E11" s="32" t="s">
        <v>235</v>
      </c>
    </row>
    <row r="12" spans="1:9" ht="15" thickBot="1" x14ac:dyDescent="0.4">
      <c r="A12" s="257" t="s">
        <v>236</v>
      </c>
      <c r="B12" s="258"/>
      <c r="C12" s="258"/>
      <c r="D12" s="33">
        <f>COUNTA('QC1,2-PoM'!$E$9:$E$16)+COUNTBLANK('QC1,2-PoM'!$E$9:$E$16)</f>
        <v>8</v>
      </c>
      <c r="E12" s="34">
        <f>COUNTIF('QC1,2-PoM'!$E$9:$E$16, "*")</f>
        <v>4</v>
      </c>
    </row>
    <row r="13" spans="1:9" ht="15" thickBot="1" x14ac:dyDescent="0.4">
      <c r="A13" s="257" t="s">
        <v>103</v>
      </c>
      <c r="B13" s="258"/>
      <c r="C13" s="258"/>
      <c r="D13" s="33">
        <f>COUNTA('QC1,2-PoM'!$D$20)+COUNTBLANK('QC1,2-PoM'!$D$20)</f>
        <v>1</v>
      </c>
      <c r="E13" s="34">
        <f>COUNTIF('QC1,2-PoM'!$D$20,"*")</f>
        <v>1</v>
      </c>
    </row>
    <row r="14" spans="1:9" x14ac:dyDescent="0.35">
      <c r="A14" s="255" t="s">
        <v>16</v>
      </c>
      <c r="B14" s="256"/>
      <c r="C14" s="256"/>
      <c r="E14" s="28"/>
    </row>
    <row r="15" spans="1:9" ht="15" thickBot="1" x14ac:dyDescent="0.4">
      <c r="A15" s="257" t="s">
        <v>108</v>
      </c>
      <c r="B15" s="258"/>
      <c r="C15" s="258"/>
      <c r="D15" s="33">
        <f>COUNTA('QC3.1-PoM'!$E$11:$E$15)</f>
        <v>5</v>
      </c>
      <c r="E15" s="27">
        <f>COUNTIF('QC3.1-PoM'!$E$11:$E$15, "&lt;&gt;&lt; Please select &gt;")</f>
        <v>5</v>
      </c>
    </row>
    <row r="16" spans="1:9" x14ac:dyDescent="0.35">
      <c r="A16" s="255" t="s">
        <v>18</v>
      </c>
      <c r="B16" s="256"/>
      <c r="C16" s="256"/>
      <c r="E16" s="28"/>
    </row>
    <row r="17" spans="1:5" ht="15" thickBot="1" x14ac:dyDescent="0.4">
      <c r="A17" s="257" t="s">
        <v>128</v>
      </c>
      <c r="B17" s="258"/>
      <c r="C17" s="258"/>
      <c r="D17" s="33">
        <f>COUNTA('QC3.2-PoM'!$E$11)+COUNTBLANK('QC3.2-PoM'!$E$11)</f>
        <v>1</v>
      </c>
      <c r="E17" s="29">
        <f>COUNTIF('QC3.2-PoM'!$E$11,"*")</f>
        <v>1</v>
      </c>
    </row>
    <row r="18" spans="1:5" x14ac:dyDescent="0.35">
      <c r="A18" s="255" t="s">
        <v>20</v>
      </c>
      <c r="B18" s="256"/>
      <c r="C18" s="256"/>
      <c r="E18" s="28"/>
    </row>
    <row r="19" spans="1:5" ht="15" thickBot="1" x14ac:dyDescent="0.4">
      <c r="A19" s="257" t="s">
        <v>140</v>
      </c>
      <c r="B19" s="258"/>
      <c r="C19" s="258"/>
      <c r="D19" s="33">
        <f>COUNTA('QC4-PoM'!$D$11)+COUNTBLANK('QC4-PoM'!$D$11)</f>
        <v>1</v>
      </c>
      <c r="E19" s="29">
        <f>COUNTIF('QC4-PoM'!$D$11,"*")</f>
        <v>1</v>
      </c>
    </row>
    <row r="20" spans="1:5" ht="15" thickBot="1" x14ac:dyDescent="0.4">
      <c r="A20" s="257" t="s">
        <v>237</v>
      </c>
      <c r="B20" s="258"/>
      <c r="C20" s="258"/>
      <c r="D20" s="33">
        <f>COUNTA('QC4-PoM'!$E$50:$H$50)</f>
        <v>4</v>
      </c>
      <c r="E20" s="29">
        <f>COUNTIF('QC4-PoM'!$E$50:$H$50,"&lt;&gt;&lt; Please select &gt;")</f>
        <v>4</v>
      </c>
    </row>
    <row r="21" spans="1:5" ht="15" thickBot="1" x14ac:dyDescent="0.4">
      <c r="A21" s="255" t="s">
        <v>22</v>
      </c>
      <c r="B21" s="256"/>
      <c r="C21" s="256"/>
      <c r="E21" s="28"/>
    </row>
    <row r="22" spans="1:5" ht="15" thickBot="1" x14ac:dyDescent="0.4">
      <c r="A22" s="262" t="s">
        <v>238</v>
      </c>
      <c r="B22" s="263"/>
      <c r="C22" s="263"/>
      <c r="D22" s="35">
        <f>COUNTA('QC5,6,7-PoM'!$E$25)+COUNTBLANK('QC5,6,7-PoM'!$E$25)</f>
        <v>1</v>
      </c>
      <c r="E22" s="30">
        <f>COUNTIF('QC5,6,7-PoM'!$E$25,"*")</f>
        <v>1</v>
      </c>
    </row>
    <row r="23" spans="1:5" ht="15" thickBot="1" x14ac:dyDescent="0.4"/>
    <row r="24" spans="1:5" ht="16" thickBot="1" x14ac:dyDescent="0.4">
      <c r="A24" s="23" t="s">
        <v>239</v>
      </c>
      <c r="B24" s="24"/>
      <c r="C24" s="24"/>
      <c r="D24" s="24"/>
      <c r="E24" s="25"/>
    </row>
    <row r="25" spans="1:5" ht="34.5" customHeight="1" x14ac:dyDescent="0.35">
      <c r="A25" s="259" t="s">
        <v>240</v>
      </c>
      <c r="B25" s="260"/>
      <c r="C25" s="261"/>
      <c r="D25" s="31" t="s">
        <v>234</v>
      </c>
      <c r="E25" s="32" t="s">
        <v>235</v>
      </c>
    </row>
    <row r="26" spans="1:5" ht="15" thickBot="1" x14ac:dyDescent="0.4">
      <c r="A26" s="257" t="s">
        <v>236</v>
      </c>
      <c r="B26" s="258"/>
      <c r="C26" s="258"/>
      <c r="D26" s="33">
        <f>COUNTA('QC1,2-Collected'!$E$9:$E$16)+COUNTBLANK('QC1,2-Collected'!$E$9:$E$16)</f>
        <v>8</v>
      </c>
      <c r="E26" s="34">
        <f>COUNTIF('QC1,2-Collected'!$E$9:$E$16, "*")</f>
        <v>4</v>
      </c>
    </row>
    <row r="27" spans="1:5" ht="15" thickBot="1" x14ac:dyDescent="0.4">
      <c r="A27" s="257" t="s">
        <v>103</v>
      </c>
      <c r="B27" s="258"/>
      <c r="C27" s="258"/>
      <c r="D27" s="33">
        <f>COUNTA('QC1,2-Collected'!$D$20)+COUNTBLANK('QC1,2-Collected'!$D$20)</f>
        <v>1</v>
      </c>
      <c r="E27" s="34">
        <f>COUNTIF('QC1,2-Collected'!$D$20,"*")</f>
        <v>1</v>
      </c>
    </row>
    <row r="28" spans="1:5" x14ac:dyDescent="0.35">
      <c r="A28" s="255" t="s">
        <v>241</v>
      </c>
      <c r="B28" s="256"/>
      <c r="C28" s="256"/>
      <c r="E28" s="28"/>
    </row>
    <row r="29" spans="1:5" ht="15" thickBot="1" x14ac:dyDescent="0.4">
      <c r="A29" s="257" t="s">
        <v>108</v>
      </c>
      <c r="B29" s="258"/>
      <c r="C29" s="258"/>
      <c r="D29" s="33">
        <f>COUNTA('QC3.1-Collected'!$E$11:$E$15)</f>
        <v>5</v>
      </c>
      <c r="E29" s="27">
        <f>COUNTIF('QC3.1-Collected'!$E$11:$E$15, "&lt;&gt;&lt; Please select &gt;")</f>
        <v>5</v>
      </c>
    </row>
    <row r="30" spans="1:5" x14ac:dyDescent="0.35">
      <c r="A30" s="255" t="s">
        <v>242</v>
      </c>
      <c r="B30" s="256"/>
      <c r="C30" s="256"/>
      <c r="E30" s="28"/>
    </row>
    <row r="31" spans="1:5" ht="15" thickBot="1" x14ac:dyDescent="0.4">
      <c r="A31" s="257" t="s">
        <v>128</v>
      </c>
      <c r="B31" s="258"/>
      <c r="C31" s="258"/>
      <c r="D31" s="33">
        <f>COUNTA('QC3.2-Collected'!$E$11)+COUNTBLANK('QC3.2-Collected'!$E$11)</f>
        <v>1</v>
      </c>
      <c r="E31" s="29">
        <f>COUNTIF('QC3.2-Collected'!$E$11,"*")</f>
        <v>1</v>
      </c>
    </row>
    <row r="32" spans="1:5" x14ac:dyDescent="0.35">
      <c r="A32" s="255" t="s">
        <v>243</v>
      </c>
      <c r="B32" s="256"/>
      <c r="C32" s="256"/>
      <c r="E32" s="28"/>
    </row>
    <row r="33" spans="1:5" ht="15" thickBot="1" x14ac:dyDescent="0.4">
      <c r="A33" s="257" t="s">
        <v>140</v>
      </c>
      <c r="B33" s="258"/>
      <c r="C33" s="258"/>
      <c r="D33" s="33">
        <f>COUNTA('QC4-Collected'!$D$11)+COUNTBLANK('QC4-Collected'!$D$11)</f>
        <v>1</v>
      </c>
      <c r="E33" s="29">
        <f>COUNTIF('QC4-Collected'!$D$11,"*")</f>
        <v>1</v>
      </c>
    </row>
    <row r="34" spans="1:5" ht="15" thickBot="1" x14ac:dyDescent="0.4">
      <c r="A34" s="257" t="s">
        <v>237</v>
      </c>
      <c r="B34" s="258"/>
      <c r="C34" s="258"/>
      <c r="D34" s="33">
        <f>COUNTA('QC4-Collected'!$E$51:$H$51)</f>
        <v>4</v>
      </c>
      <c r="E34" s="29">
        <f>COUNTIF('QC4-Collected'!$E$51:$H$51,"&lt;&gt;&lt; Please select &gt;")</f>
        <v>4</v>
      </c>
    </row>
    <row r="35" spans="1:5" ht="15" thickBot="1" x14ac:dyDescent="0.4">
      <c r="A35" s="255" t="s">
        <v>244</v>
      </c>
      <c r="B35" s="256"/>
      <c r="C35" s="256"/>
      <c r="E35" s="28"/>
    </row>
    <row r="36" spans="1:5" ht="15" thickBot="1" x14ac:dyDescent="0.4">
      <c r="A36" s="262" t="s">
        <v>238</v>
      </c>
      <c r="B36" s="263"/>
      <c r="C36" s="263"/>
      <c r="D36" s="35">
        <f>COUNTA('QC5,6,7-Collected'!$E$25)+COUNTBLANK('QC5,6,7-Collected'!$E$25)</f>
        <v>1</v>
      </c>
      <c r="E36" s="30">
        <f>COUNTIF('QC5,6,7-Collected'!$E$25,"*")</f>
        <v>1</v>
      </c>
    </row>
  </sheetData>
  <mergeCells count="26">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 ref="A2:E2"/>
    <mergeCell ref="A32:C32"/>
    <mergeCell ref="A33:C33"/>
    <mergeCell ref="A34:C34"/>
    <mergeCell ref="A35:C35"/>
    <mergeCell ref="A17:C17"/>
    <mergeCell ref="A18:C18"/>
    <mergeCell ref="A19:C19"/>
    <mergeCell ref="A11:C11"/>
    <mergeCell ref="A25:C25"/>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E40"/>
  <sheetViews>
    <sheetView workbookViewId="0">
      <selection activeCell="B7" sqref="B7"/>
    </sheetView>
  </sheetViews>
  <sheetFormatPr defaultColWidth="9.1796875" defaultRowHeight="14.5" x14ac:dyDescent="0.35"/>
  <cols>
    <col min="2" max="2" width="12" bestFit="1" customWidth="1"/>
    <col min="3" max="3" width="5" bestFit="1" customWidth="1"/>
    <col min="4" max="4" width="10.54296875" customWidth="1"/>
    <col min="5" max="5" width="52.26953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245</v>
      </c>
      <c r="E3" s="123"/>
    </row>
    <row r="4" spans="2:5" ht="15" thickBot="1" x14ac:dyDescent="0.4">
      <c r="B4" s="102"/>
      <c r="C4" s="102"/>
      <c r="D4" s="124" t="s">
        <v>40</v>
      </c>
      <c r="E4" s="121"/>
    </row>
    <row r="5" spans="2:5" ht="31.5" thickBot="1" x14ac:dyDescent="0.4">
      <c r="B5" s="102"/>
      <c r="C5" s="102"/>
      <c r="D5" s="105" t="s">
        <v>43</v>
      </c>
      <c r="E5" s="106">
        <v>2022</v>
      </c>
    </row>
    <row r="6" spans="2:5" ht="15" thickBot="1" x14ac:dyDescent="0.4">
      <c r="B6" s="102"/>
      <c r="C6" s="102"/>
      <c r="D6" s="102"/>
      <c r="E6" s="102"/>
    </row>
    <row r="7" spans="2:5" ht="42.5" thickBot="1" x14ac:dyDescent="0.5">
      <c r="B7" s="102"/>
      <c r="C7" s="102"/>
      <c r="D7" s="107" t="s">
        <v>45</v>
      </c>
      <c r="E7" s="122" t="s">
        <v>46</v>
      </c>
    </row>
    <row r="8" spans="2:5" x14ac:dyDescent="0.35">
      <c r="B8" s="103"/>
      <c r="C8" s="103"/>
      <c r="D8" s="116"/>
      <c r="E8" s="108" t="s">
        <v>130</v>
      </c>
    </row>
    <row r="9" spans="2:5" x14ac:dyDescent="0.35">
      <c r="B9" s="117"/>
      <c r="C9" s="117"/>
      <c r="D9" s="118"/>
      <c r="E9" s="109"/>
    </row>
    <row r="10" spans="2:5" x14ac:dyDescent="0.35">
      <c r="B10" s="119"/>
      <c r="C10" s="119"/>
      <c r="D10" s="120"/>
      <c r="E10" s="109" t="s">
        <v>246</v>
      </c>
    </row>
    <row r="11" spans="2:5" ht="15" thickBot="1" x14ac:dyDescent="0.4">
      <c r="B11" s="111" t="s">
        <v>50</v>
      </c>
      <c r="C11" s="111" t="s">
        <v>51</v>
      </c>
      <c r="D11" s="102"/>
      <c r="E11" s="110"/>
    </row>
    <row r="12" spans="2:5" ht="21.5" thickBot="1" x14ac:dyDescent="0.4">
      <c r="B12" s="112" t="s">
        <v>247</v>
      </c>
      <c r="C12" s="113">
        <v>2022</v>
      </c>
      <c r="D12" s="114" t="s">
        <v>52</v>
      </c>
      <c r="E12" s="115">
        <v>0</v>
      </c>
    </row>
    <row r="13" spans="2:5" ht="21.5" thickBot="1" x14ac:dyDescent="0.4">
      <c r="B13" s="112" t="s">
        <v>248</v>
      </c>
      <c r="C13" s="113">
        <v>2022</v>
      </c>
      <c r="D13" s="114" t="s">
        <v>52</v>
      </c>
      <c r="E13" s="115">
        <v>34.85</v>
      </c>
    </row>
    <row r="14" spans="2:5" ht="21.5" thickBot="1" x14ac:dyDescent="0.4">
      <c r="B14" s="112" t="s">
        <v>249</v>
      </c>
      <c r="C14" s="112">
        <v>2022</v>
      </c>
      <c r="D14" s="114" t="s">
        <v>52</v>
      </c>
      <c r="E14" s="115">
        <v>0</v>
      </c>
    </row>
    <row r="15" spans="2:5" ht="21.5" thickBot="1" x14ac:dyDescent="0.4">
      <c r="B15" s="112" t="s">
        <v>250</v>
      </c>
      <c r="C15" s="113">
        <v>2022</v>
      </c>
      <c r="D15" s="114" t="s">
        <v>52</v>
      </c>
      <c r="E15" s="115">
        <v>589.95000000000005</v>
      </c>
    </row>
    <row r="16" spans="2:5" ht="21.5" thickBot="1" x14ac:dyDescent="0.4">
      <c r="B16" s="112" t="s">
        <v>251</v>
      </c>
      <c r="C16" s="112">
        <v>2022</v>
      </c>
      <c r="D16" s="114" t="s">
        <v>52</v>
      </c>
      <c r="E16" s="115">
        <v>0.94</v>
      </c>
    </row>
    <row r="17" spans="2:5" ht="21.5" thickBot="1" x14ac:dyDescent="0.4">
      <c r="B17" s="112" t="s">
        <v>252</v>
      </c>
      <c r="C17" s="112">
        <v>2022</v>
      </c>
      <c r="D17" s="114" t="s">
        <v>52</v>
      </c>
      <c r="E17" s="115">
        <v>0</v>
      </c>
    </row>
    <row r="18" spans="2:5" ht="21.5" thickBot="1" x14ac:dyDescent="0.4">
      <c r="B18" s="112" t="s">
        <v>253</v>
      </c>
      <c r="C18" s="113">
        <v>2022</v>
      </c>
      <c r="D18" s="114" t="s">
        <v>52</v>
      </c>
      <c r="E18" s="115">
        <v>2344.6999999999998</v>
      </c>
    </row>
    <row r="19" spans="2:5" ht="21.5" thickBot="1" x14ac:dyDescent="0.4">
      <c r="B19" s="112" t="s">
        <v>254</v>
      </c>
      <c r="C19" s="113">
        <v>2022</v>
      </c>
      <c r="D19" s="114" t="s">
        <v>52</v>
      </c>
      <c r="E19" s="115">
        <v>15.44</v>
      </c>
    </row>
    <row r="20" spans="2:5" ht="21.5" thickBot="1" x14ac:dyDescent="0.4">
      <c r="B20" s="112" t="s">
        <v>255</v>
      </c>
      <c r="C20" s="113">
        <v>2022</v>
      </c>
      <c r="D20" s="114" t="s">
        <v>52</v>
      </c>
      <c r="E20" s="115">
        <v>432.38</v>
      </c>
    </row>
    <row r="21" spans="2:5" ht="21.5" thickBot="1" x14ac:dyDescent="0.4">
      <c r="B21" s="112" t="s">
        <v>256</v>
      </c>
      <c r="C21" s="113">
        <v>2022</v>
      </c>
      <c r="D21" s="114" t="s">
        <v>52</v>
      </c>
      <c r="E21" s="115">
        <v>4316.45</v>
      </c>
    </row>
    <row r="22" spans="2:5" ht="21.5" thickBot="1" x14ac:dyDescent="0.4">
      <c r="B22" s="112" t="s">
        <v>257</v>
      </c>
      <c r="C22" s="113">
        <v>2022</v>
      </c>
      <c r="D22" s="114" t="s">
        <v>52</v>
      </c>
      <c r="E22" s="115">
        <v>38.5</v>
      </c>
    </row>
    <row r="23" spans="2:5" ht="21.5" thickBot="1" x14ac:dyDescent="0.4">
      <c r="B23" s="112" t="s">
        <v>258</v>
      </c>
      <c r="C23" s="112">
        <v>2022</v>
      </c>
      <c r="D23" s="114" t="s">
        <v>52</v>
      </c>
      <c r="E23" s="115">
        <v>1050</v>
      </c>
    </row>
    <row r="24" spans="2:5" ht="21.5" thickBot="1" x14ac:dyDescent="0.4">
      <c r="B24" s="112" t="s">
        <v>259</v>
      </c>
      <c r="C24" s="113">
        <v>2022</v>
      </c>
      <c r="D24" s="114" t="s">
        <v>52</v>
      </c>
      <c r="E24" s="115">
        <v>0</v>
      </c>
    </row>
    <row r="25" spans="2:5" ht="21.5" thickBot="1" x14ac:dyDescent="0.4">
      <c r="B25" s="112" t="s">
        <v>260</v>
      </c>
      <c r="C25" s="113">
        <v>2022</v>
      </c>
      <c r="D25" s="114" t="s">
        <v>52</v>
      </c>
      <c r="E25" s="115">
        <v>1464.22</v>
      </c>
    </row>
    <row r="26" spans="2:5" ht="21.5" thickBot="1" x14ac:dyDescent="0.4">
      <c r="B26" s="112" t="s">
        <v>261</v>
      </c>
      <c r="C26" s="113">
        <v>2022</v>
      </c>
      <c r="D26" s="114" t="s">
        <v>52</v>
      </c>
      <c r="E26" s="115">
        <v>2618</v>
      </c>
    </row>
    <row r="27" spans="2:5" ht="21.5" thickBot="1" x14ac:dyDescent="0.4">
      <c r="B27" s="112" t="s">
        <v>262</v>
      </c>
      <c r="C27" s="113">
        <v>2022</v>
      </c>
      <c r="D27" s="114" t="s">
        <v>52</v>
      </c>
      <c r="E27" s="115">
        <v>1631.32</v>
      </c>
    </row>
    <row r="28" spans="2:5" ht="21.5" thickBot="1" x14ac:dyDescent="0.4">
      <c r="B28" s="112" t="s">
        <v>263</v>
      </c>
      <c r="C28" s="113">
        <v>2022</v>
      </c>
      <c r="D28" s="114" t="s">
        <v>52</v>
      </c>
      <c r="E28" s="115">
        <v>250</v>
      </c>
    </row>
    <row r="29" spans="2:5" ht="21.5" thickBot="1" x14ac:dyDescent="0.4">
      <c r="B29" s="112" t="s">
        <v>264</v>
      </c>
      <c r="C29" s="113">
        <v>2022</v>
      </c>
      <c r="D29" s="114" t="s">
        <v>52</v>
      </c>
      <c r="E29" s="115">
        <v>4560.95</v>
      </c>
    </row>
    <row r="30" spans="2:5" ht="21.5" thickBot="1" x14ac:dyDescent="0.4">
      <c r="B30" s="112" t="s">
        <v>265</v>
      </c>
      <c r="C30" s="113">
        <v>2022</v>
      </c>
      <c r="D30" s="114" t="s">
        <v>52</v>
      </c>
      <c r="E30" s="115">
        <v>0</v>
      </c>
    </row>
    <row r="31" spans="2:5" ht="21.5" thickBot="1" x14ac:dyDescent="0.4">
      <c r="B31" s="112" t="s">
        <v>266</v>
      </c>
      <c r="C31" s="112">
        <v>2022</v>
      </c>
      <c r="D31" s="114" t="s">
        <v>52</v>
      </c>
      <c r="E31" s="115">
        <v>191.78</v>
      </c>
    </row>
    <row r="32" spans="2:5" ht="21.5" thickBot="1" x14ac:dyDescent="0.4">
      <c r="B32" s="112" t="s">
        <v>267</v>
      </c>
      <c r="C32" s="113">
        <v>2022</v>
      </c>
      <c r="D32" s="114" t="s">
        <v>52</v>
      </c>
      <c r="E32" s="115">
        <v>1500</v>
      </c>
    </row>
    <row r="33" spans="2:5" ht="21.5" thickBot="1" x14ac:dyDescent="0.4">
      <c r="B33" s="112" t="s">
        <v>268</v>
      </c>
      <c r="C33" s="113">
        <v>2022</v>
      </c>
      <c r="D33" s="114" t="s">
        <v>52</v>
      </c>
      <c r="E33" s="115">
        <v>42598</v>
      </c>
    </row>
    <row r="34" spans="2:5" ht="21.5" thickBot="1" x14ac:dyDescent="0.4">
      <c r="B34" s="112" t="s">
        <v>269</v>
      </c>
      <c r="C34" s="112">
        <v>2022</v>
      </c>
      <c r="D34" s="114" t="s">
        <v>52</v>
      </c>
      <c r="E34" s="115">
        <v>0</v>
      </c>
    </row>
    <row r="35" spans="2:5" ht="21.5" thickBot="1" x14ac:dyDescent="0.4">
      <c r="B35" s="112" t="s">
        <v>270</v>
      </c>
      <c r="C35" s="113">
        <v>2022</v>
      </c>
      <c r="D35" s="114" t="s">
        <v>52</v>
      </c>
      <c r="E35" s="115">
        <v>3074.5</v>
      </c>
    </row>
    <row r="36" spans="2:5" ht="21.5" thickBot="1" x14ac:dyDescent="0.4">
      <c r="B36" s="112" t="s">
        <v>271</v>
      </c>
      <c r="C36" s="113">
        <v>2022</v>
      </c>
      <c r="D36" s="114" t="s">
        <v>52</v>
      </c>
      <c r="E36" s="115">
        <v>1.89</v>
      </c>
    </row>
    <row r="37" spans="2:5" ht="21.5" thickBot="1" x14ac:dyDescent="0.4">
      <c r="B37" s="112" t="s">
        <v>272</v>
      </c>
      <c r="C37" s="112">
        <v>2022</v>
      </c>
      <c r="D37" s="114" t="s">
        <v>52</v>
      </c>
      <c r="E37" s="115">
        <v>0</v>
      </c>
    </row>
    <row r="38" spans="2:5" ht="21.5" thickBot="1" x14ac:dyDescent="0.4">
      <c r="B38" s="112" t="s">
        <v>273</v>
      </c>
      <c r="C38" s="113">
        <v>2022</v>
      </c>
      <c r="D38" s="114" t="s">
        <v>52</v>
      </c>
      <c r="E38" s="115"/>
    </row>
    <row r="39" spans="2:5" ht="21.5" thickBot="1" x14ac:dyDescent="0.4">
      <c r="B39" s="112" t="s">
        <v>42</v>
      </c>
      <c r="C39" s="112">
        <v>2022</v>
      </c>
      <c r="D39" s="114" t="s">
        <v>52</v>
      </c>
      <c r="E39" s="115"/>
    </row>
    <row r="40" spans="2:5" ht="21.5" thickBot="1" x14ac:dyDescent="0.4">
      <c r="B40" s="112" t="s">
        <v>274</v>
      </c>
      <c r="C40" s="113">
        <v>2022</v>
      </c>
      <c r="D40" s="114" t="s">
        <v>52</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E35"/>
  <sheetViews>
    <sheetView topLeftCell="A9" workbookViewId="0">
      <selection activeCell="K27" sqref="K27"/>
    </sheetView>
  </sheetViews>
  <sheetFormatPr defaultColWidth="9.1796875" defaultRowHeight="14.5" x14ac:dyDescent="0.35"/>
  <cols>
    <col min="5" max="5" width="47.26953125" customWidth="1"/>
  </cols>
  <sheetData>
    <row r="1" spans="2:5" ht="19" thickBot="1" x14ac:dyDescent="0.4">
      <c r="B1" s="125" t="s">
        <v>275</v>
      </c>
    </row>
    <row r="2" spans="2:5" x14ac:dyDescent="0.35">
      <c r="B2" s="129" t="s">
        <v>40</v>
      </c>
    </row>
    <row r="3" spans="2:5" ht="15" thickBot="1" x14ac:dyDescent="0.4"/>
    <row r="4" spans="2:5" x14ac:dyDescent="0.35">
      <c r="B4" s="264"/>
      <c r="C4" s="264"/>
      <c r="D4" s="266"/>
      <c r="E4" s="108" t="s">
        <v>130</v>
      </c>
    </row>
    <row r="5" spans="2:5" x14ac:dyDescent="0.35">
      <c r="B5" s="265"/>
      <c r="C5" s="265"/>
      <c r="D5" s="267"/>
      <c r="E5" s="109"/>
    </row>
    <row r="6" spans="2:5" ht="15" thickBot="1" x14ac:dyDescent="0.4">
      <c r="B6" s="111" t="s">
        <v>50</v>
      </c>
      <c r="C6" s="111" t="s">
        <v>51</v>
      </c>
      <c r="D6" s="126"/>
      <c r="E6" s="110" t="s">
        <v>246</v>
      </c>
    </row>
    <row r="7" spans="2:5" ht="21.5" thickBot="1" x14ac:dyDescent="0.4">
      <c r="B7" s="112" t="s">
        <v>247</v>
      </c>
      <c r="C7" s="127">
        <v>2022</v>
      </c>
      <c r="D7" s="114" t="s">
        <v>52</v>
      </c>
      <c r="E7" s="115">
        <v>0</v>
      </c>
    </row>
    <row r="8" spans="2:5" ht="21.5" thickBot="1" x14ac:dyDescent="0.4">
      <c r="B8" s="112" t="s">
        <v>248</v>
      </c>
      <c r="C8" s="112">
        <v>2022</v>
      </c>
      <c r="D8" s="114" t="s">
        <v>52</v>
      </c>
      <c r="E8" s="115">
        <v>71.88</v>
      </c>
    </row>
    <row r="9" spans="2:5" ht="21.5" thickBot="1" x14ac:dyDescent="0.4">
      <c r="B9" s="128" t="s">
        <v>249</v>
      </c>
      <c r="C9" s="128">
        <v>2022</v>
      </c>
      <c r="D9" s="114" t="s">
        <v>52</v>
      </c>
      <c r="E9" s="115">
        <v>0</v>
      </c>
    </row>
    <row r="10" spans="2:5" ht="21.5" thickBot="1" x14ac:dyDescent="0.4">
      <c r="B10" s="112" t="s">
        <v>250</v>
      </c>
      <c r="C10" s="112">
        <v>2022</v>
      </c>
      <c r="D10" s="114" t="s">
        <v>52</v>
      </c>
      <c r="E10" s="115">
        <v>85.47</v>
      </c>
    </row>
    <row r="11" spans="2:5" ht="21.5" thickBot="1" x14ac:dyDescent="0.4">
      <c r="B11" s="128" t="s">
        <v>251</v>
      </c>
      <c r="C11" s="128">
        <v>2022</v>
      </c>
      <c r="D11" s="114" t="s">
        <v>52</v>
      </c>
      <c r="E11" s="115"/>
    </row>
    <row r="12" spans="2:5" ht="21.5" thickBot="1" x14ac:dyDescent="0.4">
      <c r="B12" s="128" t="s">
        <v>252</v>
      </c>
      <c r="C12" s="128">
        <v>2022</v>
      </c>
      <c r="D12" s="114" t="s">
        <v>52</v>
      </c>
      <c r="E12" s="115">
        <v>0</v>
      </c>
    </row>
    <row r="13" spans="2:5" ht="21.5" thickBot="1" x14ac:dyDescent="0.4">
      <c r="B13" s="112" t="s">
        <v>253</v>
      </c>
      <c r="C13" s="112">
        <v>2022</v>
      </c>
      <c r="D13" s="114" t="s">
        <v>52</v>
      </c>
      <c r="E13" s="115">
        <v>741.4</v>
      </c>
    </row>
    <row r="14" spans="2:5" ht="21.5" thickBot="1" x14ac:dyDescent="0.4">
      <c r="B14" s="112" t="s">
        <v>254</v>
      </c>
      <c r="C14" s="112">
        <v>2022</v>
      </c>
      <c r="D14" s="114" t="s">
        <v>52</v>
      </c>
      <c r="E14" s="115">
        <v>0</v>
      </c>
    </row>
    <row r="15" spans="2:5" ht="21.5" thickBot="1" x14ac:dyDescent="0.4">
      <c r="B15" s="112" t="s">
        <v>255</v>
      </c>
      <c r="C15" s="112">
        <v>2022</v>
      </c>
      <c r="D15" s="114" t="s">
        <v>52</v>
      </c>
      <c r="E15" s="115">
        <v>0</v>
      </c>
    </row>
    <row r="16" spans="2:5" ht="21.5" thickBot="1" x14ac:dyDescent="0.4">
      <c r="B16" s="112" t="s">
        <v>256</v>
      </c>
      <c r="C16" s="112">
        <v>2022</v>
      </c>
      <c r="D16" s="114" t="s">
        <v>52</v>
      </c>
      <c r="E16" s="115">
        <v>1428.58</v>
      </c>
    </row>
    <row r="17" spans="2:5" ht="21.5" thickBot="1" x14ac:dyDescent="0.4">
      <c r="B17" s="112" t="s">
        <v>257</v>
      </c>
      <c r="C17" s="112">
        <v>2022</v>
      </c>
      <c r="D17" s="114" t="s">
        <v>52</v>
      </c>
      <c r="E17" s="115">
        <v>21.3</v>
      </c>
    </row>
    <row r="18" spans="2:5" ht="21.5" thickBot="1" x14ac:dyDescent="0.4">
      <c r="B18" s="128" t="s">
        <v>258</v>
      </c>
      <c r="C18" s="128">
        <v>2022</v>
      </c>
      <c r="D18" s="114" t="s">
        <v>52</v>
      </c>
      <c r="E18" s="115">
        <v>280.26</v>
      </c>
    </row>
    <row r="19" spans="2:5" ht="21.5" thickBot="1" x14ac:dyDescent="0.4">
      <c r="B19" s="112" t="s">
        <v>259</v>
      </c>
      <c r="C19" s="112">
        <v>2022</v>
      </c>
      <c r="D19" s="114" t="s">
        <v>52</v>
      </c>
      <c r="E19" s="115"/>
    </row>
    <row r="20" spans="2:5" ht="21.5" thickBot="1" x14ac:dyDescent="0.4">
      <c r="B20" s="112" t="s">
        <v>260</v>
      </c>
      <c r="C20" s="112">
        <v>2022</v>
      </c>
      <c r="D20" s="114" t="s">
        <v>52</v>
      </c>
      <c r="E20" s="115">
        <v>2163</v>
      </c>
    </row>
    <row r="21" spans="2:5" ht="21.5" thickBot="1" x14ac:dyDescent="0.4">
      <c r="B21" s="112" t="s">
        <v>261</v>
      </c>
      <c r="C21" s="112">
        <v>2022</v>
      </c>
      <c r="D21" s="114" t="s">
        <v>52</v>
      </c>
      <c r="E21" s="115">
        <v>692</v>
      </c>
    </row>
    <row r="22" spans="2:5" ht="21.5" thickBot="1" x14ac:dyDescent="0.4">
      <c r="B22" s="112" t="s">
        <v>262</v>
      </c>
      <c r="C22" s="112">
        <v>2022</v>
      </c>
      <c r="D22" s="114" t="s">
        <v>52</v>
      </c>
      <c r="E22" s="115">
        <v>2984</v>
      </c>
    </row>
    <row r="23" spans="2:5" ht="21.5" thickBot="1" x14ac:dyDescent="0.4">
      <c r="B23" s="112" t="s">
        <v>263</v>
      </c>
      <c r="C23" s="112">
        <v>2022</v>
      </c>
      <c r="D23" s="114" t="s">
        <v>52</v>
      </c>
      <c r="E23" s="115"/>
    </row>
    <row r="24" spans="2:5" ht="21.5" thickBot="1" x14ac:dyDescent="0.4">
      <c r="B24" s="112" t="s">
        <v>264</v>
      </c>
      <c r="C24" s="112">
        <v>2022</v>
      </c>
      <c r="D24" s="114" t="s">
        <v>52</v>
      </c>
      <c r="E24" s="115">
        <v>0.11</v>
      </c>
    </row>
    <row r="25" spans="2:5" ht="29.5" thickBot="1" x14ac:dyDescent="0.4">
      <c r="B25" s="112" t="s">
        <v>265</v>
      </c>
      <c r="C25" s="112">
        <v>2022</v>
      </c>
      <c r="D25" s="114" t="s">
        <v>52</v>
      </c>
      <c r="E25" s="115">
        <v>0</v>
      </c>
    </row>
    <row r="26" spans="2:5" ht="21.5" thickBot="1" x14ac:dyDescent="0.4">
      <c r="B26" s="128" t="s">
        <v>266</v>
      </c>
      <c r="C26" s="128">
        <v>2022</v>
      </c>
      <c r="D26" s="114" t="s">
        <v>52</v>
      </c>
      <c r="E26" s="115">
        <v>48.91</v>
      </c>
    </row>
    <row r="27" spans="2:5" ht="29.5" thickBot="1" x14ac:dyDescent="0.4">
      <c r="B27" s="112" t="s">
        <v>267</v>
      </c>
      <c r="C27" s="112">
        <v>2022</v>
      </c>
      <c r="D27" s="114" t="s">
        <v>52</v>
      </c>
      <c r="E27" s="115">
        <v>1000</v>
      </c>
    </row>
    <row r="28" spans="2:5" ht="21.5" thickBot="1" x14ac:dyDescent="0.4">
      <c r="B28" s="112" t="s">
        <v>268</v>
      </c>
      <c r="C28" s="112">
        <v>2022</v>
      </c>
      <c r="D28" s="114" t="s">
        <v>52</v>
      </c>
      <c r="E28" s="115">
        <v>15011</v>
      </c>
    </row>
    <row r="29" spans="2:5" ht="21.5" thickBot="1" x14ac:dyDescent="0.4">
      <c r="B29" s="128" t="s">
        <v>269</v>
      </c>
      <c r="C29" s="128">
        <v>2022</v>
      </c>
      <c r="D29" s="114" t="s">
        <v>52</v>
      </c>
      <c r="E29" s="115">
        <v>2.64</v>
      </c>
    </row>
    <row r="30" spans="2:5" ht="21.5" thickBot="1" x14ac:dyDescent="0.4">
      <c r="B30" s="112" t="s">
        <v>270</v>
      </c>
      <c r="C30" s="112">
        <v>2022</v>
      </c>
      <c r="D30" s="114" t="s">
        <v>52</v>
      </c>
      <c r="E30" s="115">
        <v>0</v>
      </c>
    </row>
    <row r="31" spans="2:5" ht="21.5" thickBot="1" x14ac:dyDescent="0.4">
      <c r="B31" s="112" t="s">
        <v>271</v>
      </c>
      <c r="C31" s="112">
        <v>2022</v>
      </c>
      <c r="D31" s="114" t="s">
        <v>52</v>
      </c>
      <c r="E31" s="115">
        <v>0.35</v>
      </c>
    </row>
    <row r="32" spans="2:5" ht="21.5" thickBot="1" x14ac:dyDescent="0.4">
      <c r="B32" s="128" t="s">
        <v>272</v>
      </c>
      <c r="C32" s="128">
        <v>2022</v>
      </c>
      <c r="D32" s="114" t="s">
        <v>52</v>
      </c>
      <c r="E32" s="115">
        <v>0</v>
      </c>
    </row>
    <row r="33" spans="2:5" ht="21.5" thickBot="1" x14ac:dyDescent="0.4">
      <c r="B33" s="112" t="s">
        <v>273</v>
      </c>
      <c r="C33" s="112">
        <v>2022</v>
      </c>
      <c r="D33" s="114" t="s">
        <v>52</v>
      </c>
      <c r="E33" s="115"/>
    </row>
    <row r="34" spans="2:5" ht="21.5" thickBot="1" x14ac:dyDescent="0.4">
      <c r="B34" s="128" t="s">
        <v>42</v>
      </c>
      <c r="C34" s="128">
        <v>2022</v>
      </c>
      <c r="D34" s="114" t="s">
        <v>52</v>
      </c>
      <c r="E34" s="115"/>
    </row>
    <row r="35" spans="2:5" ht="21.5" thickBot="1" x14ac:dyDescent="0.4">
      <c r="B35" s="112" t="s">
        <v>274</v>
      </c>
      <c r="C35" s="112">
        <v>2022</v>
      </c>
      <c r="D35" s="114" t="s">
        <v>52</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32"/>
  <sheetViews>
    <sheetView zoomScaleNormal="100" workbookViewId="0">
      <selection activeCell="A3" sqref="A3"/>
    </sheetView>
  </sheetViews>
  <sheetFormatPr defaultColWidth="9.1796875" defaultRowHeight="14.5" x14ac:dyDescent="0.35"/>
  <cols>
    <col min="1" max="1" width="19" customWidth="1"/>
    <col min="2" max="2" width="18.26953125" customWidth="1"/>
    <col min="3" max="3" width="22" customWidth="1"/>
    <col min="4" max="4" width="21.26953125" customWidth="1"/>
  </cols>
  <sheetData>
    <row r="1" spans="1:4" x14ac:dyDescent="0.35">
      <c r="A1" s="17" t="s">
        <v>276</v>
      </c>
      <c r="B1" s="17" t="s">
        <v>277</v>
      </c>
      <c r="C1" s="17" t="s">
        <v>278</v>
      </c>
      <c r="D1" s="17" t="s">
        <v>279</v>
      </c>
    </row>
    <row r="2" spans="1:4" x14ac:dyDescent="0.35">
      <c r="A2" s="18" t="s">
        <v>116</v>
      </c>
      <c r="B2" s="18" t="s">
        <v>116</v>
      </c>
      <c r="C2" s="18" t="s">
        <v>116</v>
      </c>
      <c r="D2" s="18" t="s">
        <v>116</v>
      </c>
    </row>
    <row r="3" spans="1:4" x14ac:dyDescent="0.35">
      <c r="A3" t="s">
        <v>247</v>
      </c>
      <c r="B3" t="s">
        <v>118</v>
      </c>
      <c r="C3" t="s">
        <v>10</v>
      </c>
      <c r="D3" t="s">
        <v>280</v>
      </c>
    </row>
    <row r="4" spans="1:4" x14ac:dyDescent="0.35">
      <c r="A4" t="s">
        <v>248</v>
      </c>
      <c r="B4" t="s">
        <v>115</v>
      </c>
      <c r="C4" t="s">
        <v>14</v>
      </c>
      <c r="D4" t="s">
        <v>240</v>
      </c>
    </row>
    <row r="5" spans="1:4" x14ac:dyDescent="0.35">
      <c r="A5" t="s">
        <v>249</v>
      </c>
      <c r="C5" t="s">
        <v>16</v>
      </c>
      <c r="D5" t="s">
        <v>241</v>
      </c>
    </row>
    <row r="6" spans="1:4" x14ac:dyDescent="0.35">
      <c r="A6" t="s">
        <v>250</v>
      </c>
      <c r="C6" t="s">
        <v>18</v>
      </c>
      <c r="D6" t="s">
        <v>242</v>
      </c>
    </row>
    <row r="7" spans="1:4" x14ac:dyDescent="0.35">
      <c r="A7" t="s">
        <v>251</v>
      </c>
      <c r="C7" t="s">
        <v>20</v>
      </c>
      <c r="D7" t="s">
        <v>243</v>
      </c>
    </row>
    <row r="8" spans="1:4" x14ac:dyDescent="0.35">
      <c r="A8" t="s">
        <v>252</v>
      </c>
      <c r="C8" t="s">
        <v>22</v>
      </c>
      <c r="D8" t="s">
        <v>244</v>
      </c>
    </row>
    <row r="9" spans="1:4" x14ac:dyDescent="0.35">
      <c r="A9" t="s">
        <v>253</v>
      </c>
    </row>
    <row r="10" spans="1:4" x14ac:dyDescent="0.35">
      <c r="A10" t="s">
        <v>254</v>
      </c>
    </row>
    <row r="11" spans="1:4" x14ac:dyDescent="0.35">
      <c r="A11" t="s">
        <v>255</v>
      </c>
    </row>
    <row r="12" spans="1:4" x14ac:dyDescent="0.35">
      <c r="A12" t="s">
        <v>256</v>
      </c>
    </row>
    <row r="13" spans="1:4" x14ac:dyDescent="0.35">
      <c r="A13" t="s">
        <v>257</v>
      </c>
    </row>
    <row r="14" spans="1:4" x14ac:dyDescent="0.35">
      <c r="A14" t="s">
        <v>258</v>
      </c>
    </row>
    <row r="15" spans="1:4" x14ac:dyDescent="0.35">
      <c r="A15" t="s">
        <v>259</v>
      </c>
    </row>
    <row r="16" spans="1:4" x14ac:dyDescent="0.35">
      <c r="A16" t="s">
        <v>260</v>
      </c>
    </row>
    <row r="17" spans="1:1" x14ac:dyDescent="0.35">
      <c r="A17" t="s">
        <v>261</v>
      </c>
    </row>
    <row r="18" spans="1:1" x14ac:dyDescent="0.35">
      <c r="A18" t="s">
        <v>262</v>
      </c>
    </row>
    <row r="19" spans="1:1" x14ac:dyDescent="0.35">
      <c r="A19" t="s">
        <v>263</v>
      </c>
    </row>
    <row r="20" spans="1:1" x14ac:dyDescent="0.35">
      <c r="A20" t="s">
        <v>281</v>
      </c>
    </row>
    <row r="21" spans="1:1" x14ac:dyDescent="0.35">
      <c r="A21" t="s">
        <v>264</v>
      </c>
    </row>
    <row r="22" spans="1:1" x14ac:dyDescent="0.35">
      <c r="A22" t="s">
        <v>265</v>
      </c>
    </row>
    <row r="23" spans="1:1" x14ac:dyDescent="0.35">
      <c r="A23" t="s">
        <v>266</v>
      </c>
    </row>
    <row r="24" spans="1:1" x14ac:dyDescent="0.35">
      <c r="A24" t="s">
        <v>267</v>
      </c>
    </row>
    <row r="25" spans="1:1" x14ac:dyDescent="0.35">
      <c r="A25" t="s">
        <v>268</v>
      </c>
    </row>
    <row r="26" spans="1:1" x14ac:dyDescent="0.35">
      <c r="A26" t="s">
        <v>269</v>
      </c>
    </row>
    <row r="27" spans="1:1" x14ac:dyDescent="0.35">
      <c r="A27" t="s">
        <v>270</v>
      </c>
    </row>
    <row r="28" spans="1:1" x14ac:dyDescent="0.35">
      <c r="A28" t="s">
        <v>271</v>
      </c>
    </row>
    <row r="29" spans="1:1" x14ac:dyDescent="0.35">
      <c r="A29" t="s">
        <v>272</v>
      </c>
    </row>
    <row r="30" spans="1:1" x14ac:dyDescent="0.35">
      <c r="A30" t="s">
        <v>273</v>
      </c>
    </row>
    <row r="31" spans="1:1" x14ac:dyDescent="0.35">
      <c r="A31" t="s">
        <v>42</v>
      </c>
    </row>
    <row r="32" spans="1:1" x14ac:dyDescent="0.35">
      <c r="A32" t="s">
        <v>274</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2.xml><?xml version="1.0" encoding="utf-8"?>
<ds:datastoreItem xmlns:ds="http://schemas.openxmlformats.org/officeDocument/2006/customXml" ds:itemID="{67C93DCF-90DC-4389-9C1B-6FFA5BAB5126}">
  <ds:schemaRefs>
    <ds:schemaRef ds:uri="http://schemas.openxmlformats.org/package/2006/metadata/core-properties"/>
    <ds:schemaRef ds:uri="http://purl.org/dc/elements/1.1/"/>
    <ds:schemaRef ds:uri="http://schemas.microsoft.com/office/2006/metadata/properties"/>
    <ds:schemaRef ds:uri="d77ef12a-055c-4d30-a672-60da8145e757"/>
    <ds:schemaRef ds:uri="http://schemas.microsoft.com/office/2006/documentManagement/types"/>
    <ds:schemaRef ds:uri="http://www.w3.org/XML/1998/namespace"/>
    <ds:schemaRef ds:uri="http://purl.org/dc/terms/"/>
    <ds:schemaRef ds:uri="http://purl.org/dc/dcmitype/"/>
    <ds:schemaRef ds:uri="http://schemas.microsoft.com/office/infopath/2007/PartnerControls"/>
    <ds:schemaRef ds:uri="c9c33dba-db0d-4a74-b592-c38eda568357"/>
  </ds:schemaRefs>
</ds:datastoreItem>
</file>

<file path=customXml/itemProps3.xml><?xml version="1.0" encoding="utf-8"?>
<ds:datastoreItem xmlns:ds="http://schemas.openxmlformats.org/officeDocument/2006/customXml" ds:itemID="{DB56DB14-5D7E-4400-A2D7-2CA464A2C45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2026-04-17T09:23:37Z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